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lfin\для служебного пользования\Отдел Бюджетный\Богатырева\Решения на 2023-2025 годы\15. Реш 17 от 23.11.2023\НА СЕССИЮ 23.11.2023\Новая папка\"/>
    </mc:Choice>
  </mc:AlternateContent>
  <xr:revisionPtr revIDLastSave="0" documentId="14_{82E609F7-0ACC-43C8-A821-EAD051639C48}" xr6:coauthVersionLast="47" xr6:coauthVersionMax="47" xr10:uidLastSave="{00000000-0000-0000-0000-000000000000}"/>
  <bookViews>
    <workbookView xWindow="-120" yWindow="-120" windowWidth="24240" windowHeight="13140" tabRatio="500" activeTab="2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Excel_BuiltIn__FilterDatabase" localSheetId="2">'приложение 10'!$G$1:$G$809</definedName>
    <definedName name="Excel_BuiltIn__FilterDatabase" localSheetId="1">'приложение 8'!$C$2:$C$460</definedName>
    <definedName name="Excel_BuiltIn_Print_Area" localSheetId="2">'приложение 10'!$B$1:$AA$809</definedName>
    <definedName name="Excel_BuiltIn_Print_Area" localSheetId="0">'приложение 6'!$A$1:$G$64</definedName>
    <definedName name="Excel_BuiltIn_Print_Area" localSheetId="1">'приложение 8'!$A$2:$E$467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10'!$A$3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2">'приложение 10'!$B$1:$I$813</definedName>
    <definedName name="_xlnm.Print_Area" localSheetId="0">'приложение 6'!$A$1:$G$59</definedName>
    <definedName name="_xlnm.Print_Area" localSheetId="1">'приложение 8'!$A$2:$E$472</definedName>
  </definedNames>
  <calcPr calcId="181029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13" i="3" l="1"/>
  <c r="C813" i="3"/>
  <c r="C812" i="3"/>
  <c r="C811" i="3"/>
  <c r="Z808" i="3"/>
  <c r="I808" i="3"/>
  <c r="Z807" i="3"/>
  <c r="Y807" i="3"/>
  <c r="I807" i="3"/>
  <c r="Y806" i="3"/>
  <c r="I806" i="3"/>
  <c r="Z805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M805" i="3"/>
  <c r="L805" i="3"/>
  <c r="K805" i="3"/>
  <c r="J805" i="3"/>
  <c r="I805" i="3"/>
  <c r="Z804" i="3"/>
  <c r="I804" i="3"/>
  <c r="Z803" i="3"/>
  <c r="Y803" i="3"/>
  <c r="I803" i="3"/>
  <c r="Y802" i="3"/>
  <c r="I802" i="3"/>
  <c r="Z801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M801" i="3"/>
  <c r="L801" i="3"/>
  <c r="K801" i="3"/>
  <c r="J801" i="3"/>
  <c r="I801" i="3"/>
  <c r="Z800" i="3"/>
  <c r="I800" i="3"/>
  <c r="Z799" i="3"/>
  <c r="Y799" i="3"/>
  <c r="I799" i="3"/>
  <c r="Y798" i="3"/>
  <c r="I798" i="3"/>
  <c r="AA797" i="3"/>
  <c r="Z797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M797" i="3"/>
  <c r="L797" i="3"/>
  <c r="K797" i="3"/>
  <c r="J797" i="3"/>
  <c r="I797" i="3"/>
  <c r="AA796" i="3"/>
  <c r="Z796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M796" i="3"/>
  <c r="L796" i="3"/>
  <c r="K796" i="3"/>
  <c r="J796" i="3"/>
  <c r="I796" i="3"/>
  <c r="AA795" i="3"/>
  <c r="Z795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M795" i="3"/>
  <c r="L795" i="3"/>
  <c r="K795" i="3"/>
  <c r="J795" i="3"/>
  <c r="I795" i="3"/>
  <c r="AA794" i="3"/>
  <c r="Z794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M794" i="3"/>
  <c r="L794" i="3"/>
  <c r="K794" i="3"/>
  <c r="J794" i="3"/>
  <c r="I794" i="3"/>
  <c r="I793" i="3"/>
  <c r="AA792" i="3"/>
  <c r="Z792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M792" i="3"/>
  <c r="I792" i="3"/>
  <c r="I791" i="3"/>
  <c r="AA790" i="3"/>
  <c r="Z790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M790" i="3"/>
  <c r="L790" i="3"/>
  <c r="K790" i="3"/>
  <c r="J790" i="3"/>
  <c r="I790" i="3"/>
  <c r="I789" i="3"/>
  <c r="AA788" i="3"/>
  <c r="Z788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M788" i="3"/>
  <c r="L788" i="3"/>
  <c r="K788" i="3"/>
  <c r="J788" i="3"/>
  <c r="I788" i="3"/>
  <c r="I787" i="3"/>
  <c r="AA786" i="3"/>
  <c r="Z786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M786" i="3"/>
  <c r="L786" i="3"/>
  <c r="K786" i="3"/>
  <c r="J786" i="3"/>
  <c r="I786" i="3"/>
  <c r="I785" i="3"/>
  <c r="AA784" i="3"/>
  <c r="Z784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M784" i="3"/>
  <c r="L784" i="3"/>
  <c r="K784" i="3"/>
  <c r="J784" i="3"/>
  <c r="I784" i="3"/>
  <c r="AA783" i="3"/>
  <c r="Z783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M783" i="3"/>
  <c r="L783" i="3"/>
  <c r="K783" i="3"/>
  <c r="J783" i="3"/>
  <c r="I783" i="3"/>
  <c r="AA782" i="3"/>
  <c r="Z782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M782" i="3"/>
  <c r="L782" i="3"/>
  <c r="K782" i="3"/>
  <c r="J782" i="3"/>
  <c r="I782" i="3"/>
  <c r="AA781" i="3"/>
  <c r="Z781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M781" i="3"/>
  <c r="L781" i="3"/>
  <c r="K781" i="3"/>
  <c r="J781" i="3"/>
  <c r="I781" i="3"/>
  <c r="I780" i="3"/>
  <c r="AA779" i="3"/>
  <c r="Z779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M779" i="3"/>
  <c r="I779" i="3"/>
  <c r="AA778" i="3"/>
  <c r="Z778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M778" i="3"/>
  <c r="I778" i="3"/>
  <c r="AA777" i="3"/>
  <c r="Z777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M777" i="3"/>
  <c r="I777" i="3"/>
  <c r="AA776" i="3"/>
  <c r="Z776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M776" i="3"/>
  <c r="I776" i="3"/>
  <c r="AA775" i="3"/>
  <c r="Z775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M775" i="3"/>
  <c r="I775" i="3"/>
  <c r="AA774" i="3"/>
  <c r="Z774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M774" i="3"/>
  <c r="L774" i="3"/>
  <c r="K774" i="3"/>
  <c r="J774" i="3"/>
  <c r="I774" i="3"/>
  <c r="Z773" i="3"/>
  <c r="I773" i="3"/>
  <c r="I772" i="3"/>
  <c r="I771" i="3"/>
  <c r="AA770" i="3"/>
  <c r="Z770" i="3"/>
  <c r="Y770" i="3"/>
  <c r="X770" i="3"/>
  <c r="W770" i="3"/>
  <c r="V770" i="3"/>
  <c r="U770" i="3"/>
  <c r="T770" i="3"/>
  <c r="S770" i="3"/>
  <c r="R770" i="3"/>
  <c r="Q770" i="3"/>
  <c r="P770" i="3"/>
  <c r="O770" i="3"/>
  <c r="N770" i="3"/>
  <c r="M770" i="3"/>
  <c r="L770" i="3"/>
  <c r="K770" i="3"/>
  <c r="J770" i="3"/>
  <c r="I770" i="3"/>
  <c r="AA769" i="3"/>
  <c r="Z769" i="3"/>
  <c r="Y769" i="3"/>
  <c r="X769" i="3"/>
  <c r="W769" i="3"/>
  <c r="V769" i="3"/>
  <c r="U769" i="3"/>
  <c r="T769" i="3"/>
  <c r="S769" i="3"/>
  <c r="R769" i="3"/>
  <c r="Q769" i="3"/>
  <c r="P769" i="3"/>
  <c r="O769" i="3"/>
  <c r="N769" i="3"/>
  <c r="M769" i="3"/>
  <c r="L769" i="3"/>
  <c r="K769" i="3"/>
  <c r="J769" i="3"/>
  <c r="I769" i="3"/>
  <c r="AA768" i="3"/>
  <c r="Z768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M768" i="3"/>
  <c r="L768" i="3"/>
  <c r="K768" i="3"/>
  <c r="J768" i="3"/>
  <c r="I768" i="3"/>
  <c r="AA767" i="3"/>
  <c r="Z767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M767" i="3"/>
  <c r="L767" i="3"/>
  <c r="K767" i="3"/>
  <c r="J767" i="3"/>
  <c r="I767" i="3"/>
  <c r="I766" i="3"/>
  <c r="AA765" i="3"/>
  <c r="Z765" i="3"/>
  <c r="Y765" i="3"/>
  <c r="X765" i="3"/>
  <c r="W765" i="3"/>
  <c r="V765" i="3"/>
  <c r="U765" i="3"/>
  <c r="T765" i="3"/>
  <c r="S765" i="3"/>
  <c r="R765" i="3"/>
  <c r="Q765" i="3"/>
  <c r="I765" i="3"/>
  <c r="AA764" i="3"/>
  <c r="Z764" i="3"/>
  <c r="Y764" i="3"/>
  <c r="X764" i="3"/>
  <c r="W764" i="3"/>
  <c r="V764" i="3"/>
  <c r="U764" i="3"/>
  <c r="T764" i="3"/>
  <c r="S764" i="3"/>
  <c r="R764" i="3"/>
  <c r="Q764" i="3"/>
  <c r="I764" i="3"/>
  <c r="I763" i="3"/>
  <c r="I762" i="3"/>
  <c r="AA761" i="3"/>
  <c r="Z761" i="3"/>
  <c r="Y761" i="3"/>
  <c r="X761" i="3"/>
  <c r="W761" i="3"/>
  <c r="V761" i="3"/>
  <c r="U761" i="3"/>
  <c r="T761" i="3"/>
  <c r="S761" i="3"/>
  <c r="R761" i="3"/>
  <c r="Q761" i="3"/>
  <c r="I761" i="3"/>
  <c r="I760" i="3"/>
  <c r="I759" i="3"/>
  <c r="I758" i="3"/>
  <c r="AA757" i="3"/>
  <c r="Z757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M757" i="3"/>
  <c r="L757" i="3"/>
  <c r="K757" i="3"/>
  <c r="J757" i="3"/>
  <c r="I757" i="3"/>
  <c r="AA756" i="3"/>
  <c r="Z756" i="3"/>
  <c r="Y756" i="3"/>
  <c r="X756" i="3"/>
  <c r="W756" i="3"/>
  <c r="V756" i="3"/>
  <c r="U756" i="3"/>
  <c r="T756" i="3"/>
  <c r="S756" i="3"/>
  <c r="R756" i="3"/>
  <c r="Q756" i="3"/>
  <c r="P756" i="3"/>
  <c r="O756" i="3"/>
  <c r="N756" i="3"/>
  <c r="M756" i="3"/>
  <c r="L756" i="3"/>
  <c r="K756" i="3"/>
  <c r="J756" i="3"/>
  <c r="I756" i="3"/>
  <c r="AA755" i="3"/>
  <c r="Z755" i="3"/>
  <c r="Y755" i="3"/>
  <c r="X755" i="3"/>
  <c r="W755" i="3"/>
  <c r="V755" i="3"/>
  <c r="U755" i="3"/>
  <c r="T755" i="3"/>
  <c r="S755" i="3"/>
  <c r="R755" i="3"/>
  <c r="Q755" i="3"/>
  <c r="P755" i="3"/>
  <c r="O755" i="3"/>
  <c r="N755" i="3"/>
  <c r="M755" i="3"/>
  <c r="L755" i="3"/>
  <c r="K755" i="3"/>
  <c r="J755" i="3"/>
  <c r="I755" i="3"/>
  <c r="Z754" i="3"/>
  <c r="I754" i="3"/>
  <c r="Z753" i="3"/>
  <c r="I753" i="3"/>
  <c r="I752" i="3"/>
  <c r="AA751" i="3"/>
  <c r="Z751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M751" i="3"/>
  <c r="L751" i="3"/>
  <c r="K751" i="3"/>
  <c r="J751" i="3"/>
  <c r="I751" i="3"/>
  <c r="AA750" i="3"/>
  <c r="Z750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M750" i="3"/>
  <c r="L750" i="3"/>
  <c r="K750" i="3"/>
  <c r="J750" i="3"/>
  <c r="I750" i="3"/>
  <c r="Z749" i="3"/>
  <c r="I749" i="3"/>
  <c r="Z748" i="3"/>
  <c r="I748" i="3"/>
  <c r="I747" i="3"/>
  <c r="AA746" i="3"/>
  <c r="Z746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M746" i="3"/>
  <c r="L746" i="3"/>
  <c r="K746" i="3"/>
  <c r="J746" i="3"/>
  <c r="I746" i="3"/>
  <c r="AA745" i="3"/>
  <c r="Z745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M745" i="3"/>
  <c r="L745" i="3"/>
  <c r="K745" i="3"/>
  <c r="J745" i="3"/>
  <c r="I745" i="3"/>
  <c r="AA744" i="3"/>
  <c r="Z744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M744" i="3"/>
  <c r="L744" i="3"/>
  <c r="K744" i="3"/>
  <c r="J744" i="3"/>
  <c r="I744" i="3"/>
  <c r="I743" i="3"/>
  <c r="AA742" i="3"/>
  <c r="Z742" i="3"/>
  <c r="Y742" i="3"/>
  <c r="X742" i="3"/>
  <c r="W742" i="3"/>
  <c r="V742" i="3"/>
  <c r="U742" i="3"/>
  <c r="T742" i="3"/>
  <c r="S742" i="3"/>
  <c r="R742" i="3"/>
  <c r="Q742" i="3"/>
  <c r="P742" i="3"/>
  <c r="O742" i="3"/>
  <c r="N742" i="3"/>
  <c r="M742" i="3"/>
  <c r="L742" i="3"/>
  <c r="K742" i="3"/>
  <c r="J742" i="3"/>
  <c r="I742" i="3"/>
  <c r="AA741" i="3"/>
  <c r="Z741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M741" i="3"/>
  <c r="L741" i="3"/>
  <c r="K741" i="3"/>
  <c r="J741" i="3"/>
  <c r="I741" i="3"/>
  <c r="V740" i="3"/>
  <c r="I740" i="3"/>
  <c r="AA739" i="3"/>
  <c r="Z739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M739" i="3"/>
  <c r="L739" i="3"/>
  <c r="K739" i="3"/>
  <c r="J739" i="3"/>
  <c r="I739" i="3"/>
  <c r="I738" i="3"/>
  <c r="AA737" i="3"/>
  <c r="Z737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M737" i="3"/>
  <c r="L737" i="3"/>
  <c r="K737" i="3"/>
  <c r="J737" i="3"/>
  <c r="I737" i="3"/>
  <c r="AA736" i="3"/>
  <c r="Z736" i="3"/>
  <c r="Y736" i="3"/>
  <c r="X736" i="3"/>
  <c r="W736" i="3"/>
  <c r="V736" i="3"/>
  <c r="U736" i="3"/>
  <c r="T736" i="3"/>
  <c r="S736" i="3"/>
  <c r="R736" i="3"/>
  <c r="Q736" i="3"/>
  <c r="P736" i="3"/>
  <c r="O736" i="3"/>
  <c r="N736" i="3"/>
  <c r="M736" i="3"/>
  <c r="L736" i="3"/>
  <c r="K736" i="3"/>
  <c r="J736" i="3"/>
  <c r="I736" i="3"/>
  <c r="AA735" i="3"/>
  <c r="Z735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M735" i="3"/>
  <c r="L735" i="3"/>
  <c r="K735" i="3"/>
  <c r="J735" i="3"/>
  <c r="I735" i="3"/>
  <c r="AA734" i="3"/>
  <c r="Z734" i="3"/>
  <c r="Y734" i="3"/>
  <c r="X734" i="3"/>
  <c r="W734" i="3"/>
  <c r="V734" i="3"/>
  <c r="U734" i="3"/>
  <c r="T734" i="3"/>
  <c r="S734" i="3"/>
  <c r="R734" i="3"/>
  <c r="Q734" i="3"/>
  <c r="P734" i="3"/>
  <c r="O734" i="3"/>
  <c r="N734" i="3"/>
  <c r="M734" i="3"/>
  <c r="L734" i="3"/>
  <c r="K734" i="3"/>
  <c r="J734" i="3"/>
  <c r="I734" i="3"/>
  <c r="AA733" i="3"/>
  <c r="Z733" i="3"/>
  <c r="Y733" i="3"/>
  <c r="X733" i="3"/>
  <c r="W733" i="3"/>
  <c r="V733" i="3"/>
  <c r="U733" i="3"/>
  <c r="T733" i="3"/>
  <c r="S733" i="3"/>
  <c r="R733" i="3"/>
  <c r="Q733" i="3"/>
  <c r="P733" i="3"/>
  <c r="O733" i="3"/>
  <c r="N733" i="3"/>
  <c r="M733" i="3"/>
  <c r="L733" i="3"/>
  <c r="K733" i="3"/>
  <c r="J733" i="3"/>
  <c r="I733" i="3"/>
  <c r="I732" i="3"/>
  <c r="AA731" i="3"/>
  <c r="Z731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M731" i="3"/>
  <c r="L731" i="3"/>
  <c r="K731" i="3"/>
  <c r="J731" i="3"/>
  <c r="I731" i="3"/>
  <c r="AA730" i="3"/>
  <c r="Z730" i="3"/>
  <c r="Y730" i="3"/>
  <c r="X730" i="3"/>
  <c r="W730" i="3"/>
  <c r="V730" i="3"/>
  <c r="U730" i="3"/>
  <c r="T730" i="3"/>
  <c r="S730" i="3"/>
  <c r="R730" i="3"/>
  <c r="Q730" i="3"/>
  <c r="P730" i="3"/>
  <c r="O730" i="3"/>
  <c r="N730" i="3"/>
  <c r="M730" i="3"/>
  <c r="L730" i="3"/>
  <c r="K730" i="3"/>
  <c r="J730" i="3"/>
  <c r="I730" i="3"/>
  <c r="AA729" i="3"/>
  <c r="Z729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M729" i="3"/>
  <c r="L729" i="3"/>
  <c r="K729" i="3"/>
  <c r="J729" i="3"/>
  <c r="I729" i="3"/>
  <c r="AA728" i="3"/>
  <c r="Z728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M728" i="3"/>
  <c r="L728" i="3"/>
  <c r="K728" i="3"/>
  <c r="J728" i="3"/>
  <c r="I728" i="3"/>
  <c r="AA727" i="3"/>
  <c r="Z727" i="3"/>
  <c r="Y727" i="3"/>
  <c r="X727" i="3"/>
  <c r="W727" i="3"/>
  <c r="V727" i="3"/>
  <c r="U727" i="3"/>
  <c r="T727" i="3"/>
  <c r="S727" i="3"/>
  <c r="R727" i="3"/>
  <c r="Q727" i="3"/>
  <c r="P727" i="3"/>
  <c r="O727" i="3"/>
  <c r="N727" i="3"/>
  <c r="M727" i="3"/>
  <c r="L727" i="3"/>
  <c r="K727" i="3"/>
  <c r="J727" i="3"/>
  <c r="I727" i="3"/>
  <c r="I726" i="3"/>
  <c r="AA725" i="3"/>
  <c r="Z725" i="3"/>
  <c r="Y725" i="3"/>
  <c r="X725" i="3"/>
  <c r="W725" i="3"/>
  <c r="V725" i="3"/>
  <c r="U725" i="3"/>
  <c r="T725" i="3"/>
  <c r="S725" i="3"/>
  <c r="R725" i="3"/>
  <c r="Q725" i="3"/>
  <c r="P725" i="3"/>
  <c r="I725" i="3"/>
  <c r="AA724" i="3"/>
  <c r="Z724" i="3"/>
  <c r="Y724" i="3"/>
  <c r="X724" i="3"/>
  <c r="W724" i="3"/>
  <c r="V724" i="3"/>
  <c r="U724" i="3"/>
  <c r="T724" i="3"/>
  <c r="S724" i="3"/>
  <c r="R724" i="3"/>
  <c r="Q724" i="3"/>
  <c r="P724" i="3"/>
  <c r="I724" i="3"/>
  <c r="I723" i="3"/>
  <c r="I722" i="3"/>
  <c r="I721" i="3"/>
  <c r="AA720" i="3"/>
  <c r="Z720" i="3"/>
  <c r="Y720" i="3"/>
  <c r="X720" i="3"/>
  <c r="W720" i="3"/>
  <c r="V720" i="3"/>
  <c r="U720" i="3"/>
  <c r="T720" i="3"/>
  <c r="S720" i="3"/>
  <c r="R720" i="3"/>
  <c r="Q720" i="3"/>
  <c r="P720" i="3"/>
  <c r="O720" i="3"/>
  <c r="N720" i="3"/>
  <c r="M720" i="3"/>
  <c r="L720" i="3"/>
  <c r="K720" i="3"/>
  <c r="J720" i="3"/>
  <c r="I720" i="3"/>
  <c r="AA719" i="3"/>
  <c r="Z719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M719" i="3"/>
  <c r="L719" i="3"/>
  <c r="K719" i="3"/>
  <c r="J719" i="3"/>
  <c r="I719" i="3"/>
  <c r="AA718" i="3"/>
  <c r="Z718" i="3"/>
  <c r="Y718" i="3"/>
  <c r="X718" i="3"/>
  <c r="W718" i="3"/>
  <c r="V718" i="3"/>
  <c r="U718" i="3"/>
  <c r="T718" i="3"/>
  <c r="S718" i="3"/>
  <c r="R718" i="3"/>
  <c r="Q718" i="3"/>
  <c r="P718" i="3"/>
  <c r="O718" i="3"/>
  <c r="N718" i="3"/>
  <c r="M718" i="3"/>
  <c r="L718" i="3"/>
  <c r="K718" i="3"/>
  <c r="J718" i="3"/>
  <c r="I718" i="3"/>
  <c r="AA717" i="3"/>
  <c r="Z717" i="3"/>
  <c r="Y717" i="3"/>
  <c r="X717" i="3"/>
  <c r="W717" i="3"/>
  <c r="V717" i="3"/>
  <c r="U717" i="3"/>
  <c r="T717" i="3"/>
  <c r="S717" i="3"/>
  <c r="R717" i="3"/>
  <c r="Q717" i="3"/>
  <c r="P717" i="3"/>
  <c r="O717" i="3"/>
  <c r="N717" i="3"/>
  <c r="M717" i="3"/>
  <c r="L717" i="3"/>
  <c r="K717" i="3"/>
  <c r="J717" i="3"/>
  <c r="I717" i="3"/>
  <c r="I716" i="3"/>
  <c r="AA715" i="3"/>
  <c r="Z715" i="3"/>
  <c r="Y715" i="3"/>
  <c r="X715" i="3"/>
  <c r="W715" i="3"/>
  <c r="V715" i="3"/>
  <c r="U715" i="3"/>
  <c r="T715" i="3"/>
  <c r="S715" i="3"/>
  <c r="R715" i="3"/>
  <c r="Q715" i="3"/>
  <c r="I715" i="3"/>
  <c r="AA714" i="3"/>
  <c r="Z714" i="3"/>
  <c r="Y714" i="3"/>
  <c r="X714" i="3"/>
  <c r="W714" i="3"/>
  <c r="V714" i="3"/>
  <c r="U714" i="3"/>
  <c r="T714" i="3"/>
  <c r="S714" i="3"/>
  <c r="R714" i="3"/>
  <c r="Q714" i="3"/>
  <c r="I714" i="3"/>
  <c r="I713" i="3"/>
  <c r="AA712" i="3"/>
  <c r="Z712" i="3"/>
  <c r="Y712" i="3"/>
  <c r="X712" i="3"/>
  <c r="W712" i="3"/>
  <c r="I712" i="3"/>
  <c r="AA711" i="3"/>
  <c r="Z711" i="3"/>
  <c r="Y711" i="3"/>
  <c r="X711" i="3"/>
  <c r="W711" i="3"/>
  <c r="I711" i="3"/>
  <c r="I710" i="3"/>
  <c r="Z709" i="3"/>
  <c r="Y709" i="3"/>
  <c r="X709" i="3"/>
  <c r="W709" i="3"/>
  <c r="V709" i="3"/>
  <c r="U709" i="3"/>
  <c r="T709" i="3"/>
  <c r="S709" i="3"/>
  <c r="R709" i="3"/>
  <c r="Q709" i="3"/>
  <c r="P709" i="3"/>
  <c r="O709" i="3"/>
  <c r="N709" i="3"/>
  <c r="M709" i="3"/>
  <c r="L709" i="3"/>
  <c r="K709" i="3"/>
  <c r="J709" i="3"/>
  <c r="I709" i="3"/>
  <c r="Z708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M708" i="3"/>
  <c r="L708" i="3"/>
  <c r="K708" i="3"/>
  <c r="J708" i="3"/>
  <c r="I708" i="3"/>
  <c r="I707" i="3"/>
  <c r="AA706" i="3"/>
  <c r="Z706" i="3"/>
  <c r="Y706" i="3"/>
  <c r="X706" i="3"/>
  <c r="W706" i="3"/>
  <c r="V706" i="3"/>
  <c r="U706" i="3"/>
  <c r="T706" i="3"/>
  <c r="S706" i="3"/>
  <c r="R706" i="3"/>
  <c r="Q706" i="3"/>
  <c r="P706" i="3"/>
  <c r="O706" i="3"/>
  <c r="N706" i="3"/>
  <c r="M706" i="3"/>
  <c r="L706" i="3"/>
  <c r="K706" i="3"/>
  <c r="J706" i="3"/>
  <c r="I706" i="3"/>
  <c r="I705" i="3"/>
  <c r="AA704" i="3"/>
  <c r="Z704" i="3"/>
  <c r="Y704" i="3"/>
  <c r="X704" i="3"/>
  <c r="W704" i="3"/>
  <c r="V704" i="3"/>
  <c r="U704" i="3"/>
  <c r="T704" i="3"/>
  <c r="S704" i="3"/>
  <c r="R704" i="3"/>
  <c r="Q704" i="3"/>
  <c r="P704" i="3"/>
  <c r="O704" i="3"/>
  <c r="N704" i="3"/>
  <c r="M704" i="3"/>
  <c r="L704" i="3"/>
  <c r="K704" i="3"/>
  <c r="J704" i="3"/>
  <c r="I704" i="3"/>
  <c r="I703" i="3"/>
  <c r="AA702" i="3"/>
  <c r="Z702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M702" i="3"/>
  <c r="L702" i="3"/>
  <c r="K702" i="3"/>
  <c r="J702" i="3"/>
  <c r="I702" i="3"/>
  <c r="I701" i="3"/>
  <c r="I700" i="3"/>
  <c r="AA699" i="3"/>
  <c r="Z699" i="3"/>
  <c r="Y699" i="3"/>
  <c r="X699" i="3"/>
  <c r="W699" i="3"/>
  <c r="V699" i="3"/>
  <c r="U699" i="3"/>
  <c r="T699" i="3"/>
  <c r="S699" i="3"/>
  <c r="R699" i="3"/>
  <c r="I699" i="3"/>
  <c r="I698" i="3"/>
  <c r="AA697" i="3"/>
  <c r="Z697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M697" i="3"/>
  <c r="L697" i="3"/>
  <c r="K697" i="3"/>
  <c r="J697" i="3"/>
  <c r="I697" i="3"/>
  <c r="I696" i="3"/>
  <c r="I695" i="3"/>
  <c r="Z694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M694" i="3"/>
  <c r="L694" i="3"/>
  <c r="K694" i="3"/>
  <c r="I694" i="3"/>
  <c r="I693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A691" i="3"/>
  <c r="Z691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M691" i="3"/>
  <c r="L691" i="3"/>
  <c r="K691" i="3"/>
  <c r="J691" i="3"/>
  <c r="I691" i="3"/>
  <c r="AA690" i="3"/>
  <c r="Z690" i="3"/>
  <c r="Y690" i="3"/>
  <c r="X690" i="3"/>
  <c r="W690" i="3"/>
  <c r="V690" i="3"/>
  <c r="U690" i="3"/>
  <c r="T690" i="3"/>
  <c r="S690" i="3"/>
  <c r="R690" i="3"/>
  <c r="Q690" i="3"/>
  <c r="P690" i="3"/>
  <c r="O690" i="3"/>
  <c r="N690" i="3"/>
  <c r="M690" i="3"/>
  <c r="L690" i="3"/>
  <c r="K690" i="3"/>
  <c r="J690" i="3"/>
  <c r="I690" i="3"/>
  <c r="I689" i="3"/>
  <c r="AA688" i="3"/>
  <c r="Z688" i="3"/>
  <c r="Y688" i="3"/>
  <c r="X688" i="3"/>
  <c r="W688" i="3"/>
  <c r="V688" i="3"/>
  <c r="U688" i="3"/>
  <c r="T688" i="3"/>
  <c r="S688" i="3"/>
  <c r="R688" i="3"/>
  <c r="Q688" i="3"/>
  <c r="P688" i="3"/>
  <c r="O688" i="3"/>
  <c r="N688" i="3"/>
  <c r="I688" i="3"/>
  <c r="AA687" i="3"/>
  <c r="Z687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I687" i="3"/>
  <c r="AA686" i="3"/>
  <c r="Z686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I686" i="3"/>
  <c r="I685" i="3"/>
  <c r="I684" i="3"/>
  <c r="AA683" i="3"/>
  <c r="Z683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M683" i="3"/>
  <c r="L683" i="3"/>
  <c r="K683" i="3"/>
  <c r="J683" i="3"/>
  <c r="I683" i="3"/>
  <c r="AA682" i="3"/>
  <c r="Z682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M682" i="3"/>
  <c r="L682" i="3"/>
  <c r="K682" i="3"/>
  <c r="J682" i="3"/>
  <c r="I682" i="3"/>
  <c r="AA681" i="3"/>
  <c r="Z681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M681" i="3"/>
  <c r="L681" i="3"/>
  <c r="K681" i="3"/>
  <c r="J681" i="3"/>
  <c r="I681" i="3"/>
  <c r="AA680" i="3"/>
  <c r="Z680" i="3"/>
  <c r="Y680" i="3"/>
  <c r="X680" i="3"/>
  <c r="W680" i="3"/>
  <c r="V680" i="3"/>
  <c r="U680" i="3"/>
  <c r="T680" i="3"/>
  <c r="S680" i="3"/>
  <c r="R680" i="3"/>
  <c r="Q680" i="3"/>
  <c r="P680" i="3"/>
  <c r="O680" i="3"/>
  <c r="N680" i="3"/>
  <c r="M680" i="3"/>
  <c r="L680" i="3"/>
  <c r="K680" i="3"/>
  <c r="J680" i="3"/>
  <c r="I680" i="3"/>
  <c r="AA679" i="3"/>
  <c r="Z679" i="3"/>
  <c r="Y679" i="3"/>
  <c r="X679" i="3"/>
  <c r="W679" i="3"/>
  <c r="V679" i="3"/>
  <c r="U679" i="3"/>
  <c r="T679" i="3"/>
  <c r="S679" i="3"/>
  <c r="R679" i="3"/>
  <c r="Q679" i="3"/>
  <c r="P679" i="3"/>
  <c r="O679" i="3"/>
  <c r="N679" i="3"/>
  <c r="M679" i="3"/>
  <c r="L679" i="3"/>
  <c r="K679" i="3"/>
  <c r="J679" i="3"/>
  <c r="I679" i="3"/>
  <c r="I678" i="3"/>
  <c r="Q677" i="3"/>
  <c r="I677" i="3"/>
  <c r="Z676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M676" i="3"/>
  <c r="L676" i="3"/>
  <c r="K676" i="3"/>
  <c r="J676" i="3"/>
  <c r="I676" i="3"/>
  <c r="Z675" i="3"/>
  <c r="Y675" i="3"/>
  <c r="X675" i="3"/>
  <c r="W675" i="3"/>
  <c r="V675" i="3"/>
  <c r="U675" i="3"/>
  <c r="T675" i="3"/>
  <c r="S675" i="3"/>
  <c r="R675" i="3"/>
  <c r="Q675" i="3"/>
  <c r="P675" i="3"/>
  <c r="O675" i="3"/>
  <c r="N675" i="3"/>
  <c r="M675" i="3"/>
  <c r="L675" i="3"/>
  <c r="K675" i="3"/>
  <c r="J675" i="3"/>
  <c r="I675" i="3"/>
  <c r="Z674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M674" i="3"/>
  <c r="L674" i="3"/>
  <c r="K674" i="3"/>
  <c r="J674" i="3"/>
  <c r="I674" i="3"/>
  <c r="Z673" i="3"/>
  <c r="Y673" i="3"/>
  <c r="X673" i="3"/>
  <c r="W673" i="3"/>
  <c r="V673" i="3"/>
  <c r="U673" i="3"/>
  <c r="T673" i="3"/>
  <c r="S673" i="3"/>
  <c r="R673" i="3"/>
  <c r="Q673" i="3"/>
  <c r="P673" i="3"/>
  <c r="O673" i="3"/>
  <c r="N673" i="3"/>
  <c r="M673" i="3"/>
  <c r="L673" i="3"/>
  <c r="K673" i="3"/>
  <c r="J673" i="3"/>
  <c r="I673" i="3"/>
  <c r="AA672" i="3"/>
  <c r="Z672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M672" i="3"/>
  <c r="L672" i="3"/>
  <c r="K672" i="3"/>
  <c r="J672" i="3"/>
  <c r="I672" i="3"/>
  <c r="I671" i="3"/>
  <c r="AA670" i="3"/>
  <c r="Z670" i="3"/>
  <c r="Y670" i="3"/>
  <c r="X670" i="3"/>
  <c r="W670" i="3"/>
  <c r="V670" i="3"/>
  <c r="U670" i="3"/>
  <c r="T670" i="3"/>
  <c r="S670" i="3"/>
  <c r="R670" i="3"/>
  <c r="Q670" i="3"/>
  <c r="P670" i="3"/>
  <c r="O670" i="3"/>
  <c r="N670" i="3"/>
  <c r="M670" i="3"/>
  <c r="L670" i="3"/>
  <c r="K670" i="3"/>
  <c r="J670" i="3"/>
  <c r="I670" i="3"/>
  <c r="AA669" i="3"/>
  <c r="Z669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M669" i="3"/>
  <c r="L669" i="3"/>
  <c r="K669" i="3"/>
  <c r="J669" i="3"/>
  <c r="I669" i="3"/>
  <c r="I668" i="3"/>
  <c r="AA667" i="3"/>
  <c r="Z667" i="3"/>
  <c r="Y667" i="3"/>
  <c r="X667" i="3"/>
  <c r="W667" i="3"/>
  <c r="V667" i="3"/>
  <c r="U667" i="3"/>
  <c r="T667" i="3"/>
  <c r="S667" i="3"/>
  <c r="I667" i="3"/>
  <c r="AA666" i="3"/>
  <c r="Z666" i="3"/>
  <c r="Y666" i="3"/>
  <c r="X666" i="3"/>
  <c r="W666" i="3"/>
  <c r="V666" i="3"/>
  <c r="U666" i="3"/>
  <c r="T666" i="3"/>
  <c r="S666" i="3"/>
  <c r="I666" i="3"/>
  <c r="AA665" i="3"/>
  <c r="Z665" i="3"/>
  <c r="Y665" i="3"/>
  <c r="X665" i="3"/>
  <c r="W665" i="3"/>
  <c r="V665" i="3"/>
  <c r="U665" i="3"/>
  <c r="T665" i="3"/>
  <c r="S665" i="3"/>
  <c r="I665" i="3"/>
  <c r="I664" i="3"/>
  <c r="I663" i="3"/>
  <c r="I662" i="3"/>
  <c r="AA661" i="3"/>
  <c r="Z661" i="3"/>
  <c r="W661" i="3"/>
  <c r="V661" i="3"/>
  <c r="U661" i="3"/>
  <c r="T661" i="3"/>
  <c r="S661" i="3"/>
  <c r="R661" i="3"/>
  <c r="Q661" i="3"/>
  <c r="P661" i="3"/>
  <c r="O661" i="3"/>
  <c r="N661" i="3"/>
  <c r="M661" i="3"/>
  <c r="L661" i="3"/>
  <c r="K661" i="3"/>
  <c r="J661" i="3"/>
  <c r="I661" i="3"/>
  <c r="AA660" i="3"/>
  <c r="Z660" i="3"/>
  <c r="W660" i="3"/>
  <c r="V660" i="3"/>
  <c r="U660" i="3"/>
  <c r="T660" i="3"/>
  <c r="S660" i="3"/>
  <c r="R660" i="3"/>
  <c r="Q660" i="3"/>
  <c r="P660" i="3"/>
  <c r="O660" i="3"/>
  <c r="N660" i="3"/>
  <c r="M660" i="3"/>
  <c r="L660" i="3"/>
  <c r="K660" i="3"/>
  <c r="J660" i="3"/>
  <c r="I660" i="3"/>
  <c r="AA659" i="3"/>
  <c r="Z659" i="3"/>
  <c r="W659" i="3"/>
  <c r="V659" i="3"/>
  <c r="U659" i="3"/>
  <c r="T659" i="3"/>
  <c r="S659" i="3"/>
  <c r="R659" i="3"/>
  <c r="Q659" i="3"/>
  <c r="P659" i="3"/>
  <c r="O659" i="3"/>
  <c r="N659" i="3"/>
  <c r="M659" i="3"/>
  <c r="L659" i="3"/>
  <c r="K659" i="3"/>
  <c r="J659" i="3"/>
  <c r="I659" i="3"/>
  <c r="V658" i="3"/>
  <c r="I658" i="3"/>
  <c r="AA657" i="3"/>
  <c r="Z657" i="3"/>
  <c r="Y657" i="3"/>
  <c r="X657" i="3"/>
  <c r="W657" i="3"/>
  <c r="V657" i="3"/>
  <c r="I657" i="3"/>
  <c r="I656" i="3"/>
  <c r="I655" i="3"/>
  <c r="AA654" i="3"/>
  <c r="Z654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M654" i="3"/>
  <c r="L654" i="3"/>
  <c r="K654" i="3"/>
  <c r="J654" i="3"/>
  <c r="I654" i="3"/>
  <c r="AA653" i="3"/>
  <c r="Z653" i="3"/>
  <c r="Y653" i="3"/>
  <c r="X653" i="3"/>
  <c r="W653" i="3"/>
  <c r="V653" i="3"/>
  <c r="U653" i="3"/>
  <c r="T653" i="3"/>
  <c r="S653" i="3"/>
  <c r="R653" i="3"/>
  <c r="Q653" i="3"/>
  <c r="P653" i="3"/>
  <c r="O653" i="3"/>
  <c r="N653" i="3"/>
  <c r="M653" i="3"/>
  <c r="L653" i="3"/>
  <c r="K653" i="3"/>
  <c r="J653" i="3"/>
  <c r="I653" i="3"/>
  <c r="AA652" i="3"/>
  <c r="Z652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M652" i="3"/>
  <c r="L652" i="3"/>
  <c r="K652" i="3"/>
  <c r="J652" i="3"/>
  <c r="I652" i="3"/>
  <c r="I651" i="3"/>
  <c r="I650" i="3"/>
  <c r="I649" i="3"/>
  <c r="AA648" i="3"/>
  <c r="Z648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M648" i="3"/>
  <c r="L648" i="3"/>
  <c r="K648" i="3"/>
  <c r="J648" i="3"/>
  <c r="I648" i="3"/>
  <c r="AA647" i="3"/>
  <c r="Z647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M647" i="3"/>
  <c r="L647" i="3"/>
  <c r="K647" i="3"/>
  <c r="J647" i="3"/>
  <c r="I647" i="3"/>
  <c r="AA646" i="3"/>
  <c r="Z646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M646" i="3"/>
  <c r="L646" i="3"/>
  <c r="K646" i="3"/>
  <c r="J646" i="3"/>
  <c r="I646" i="3"/>
  <c r="AA645" i="3"/>
  <c r="Z645" i="3"/>
  <c r="Y645" i="3"/>
  <c r="X645" i="3"/>
  <c r="W645" i="3"/>
  <c r="V645" i="3"/>
  <c r="U645" i="3"/>
  <c r="T645" i="3"/>
  <c r="S645" i="3"/>
  <c r="Q645" i="3"/>
  <c r="P645" i="3"/>
  <c r="O645" i="3"/>
  <c r="N645" i="3"/>
  <c r="M645" i="3"/>
  <c r="L645" i="3"/>
  <c r="K645" i="3"/>
  <c r="J645" i="3"/>
  <c r="I644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I643" i="3"/>
  <c r="I642" i="3"/>
  <c r="AA641" i="3"/>
  <c r="Z641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M641" i="3"/>
  <c r="L641" i="3"/>
  <c r="K641" i="3"/>
  <c r="J641" i="3"/>
  <c r="I641" i="3"/>
  <c r="AA640" i="3"/>
  <c r="Z640" i="3"/>
  <c r="Y640" i="3"/>
  <c r="X640" i="3"/>
  <c r="W640" i="3"/>
  <c r="V640" i="3"/>
  <c r="U640" i="3"/>
  <c r="T640" i="3"/>
  <c r="S640" i="3"/>
  <c r="R640" i="3"/>
  <c r="Q640" i="3"/>
  <c r="P640" i="3"/>
  <c r="O640" i="3"/>
  <c r="N640" i="3"/>
  <c r="M640" i="3"/>
  <c r="L640" i="3"/>
  <c r="K640" i="3"/>
  <c r="J640" i="3"/>
  <c r="I640" i="3"/>
  <c r="I639" i="3"/>
  <c r="AA638" i="3"/>
  <c r="Z638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M638" i="3"/>
  <c r="L638" i="3"/>
  <c r="K638" i="3"/>
  <c r="J638" i="3"/>
  <c r="I638" i="3"/>
  <c r="AA637" i="3"/>
  <c r="Z637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M637" i="3"/>
  <c r="L637" i="3"/>
  <c r="K637" i="3"/>
  <c r="J637" i="3"/>
  <c r="I637" i="3"/>
  <c r="AA636" i="3"/>
  <c r="Z636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M636" i="3"/>
  <c r="L636" i="3"/>
  <c r="K636" i="3"/>
  <c r="J636" i="3"/>
  <c r="I636" i="3"/>
  <c r="AA635" i="3"/>
  <c r="Z635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M635" i="3"/>
  <c r="L635" i="3"/>
  <c r="K635" i="3"/>
  <c r="J635" i="3"/>
  <c r="I635" i="3"/>
  <c r="AA634" i="3"/>
  <c r="Z634" i="3"/>
  <c r="Y634" i="3"/>
  <c r="X634" i="3"/>
  <c r="W634" i="3"/>
  <c r="V634" i="3"/>
  <c r="U634" i="3"/>
  <c r="T634" i="3"/>
  <c r="S634" i="3"/>
  <c r="Q634" i="3"/>
  <c r="P634" i="3"/>
  <c r="O634" i="3"/>
  <c r="N634" i="3"/>
  <c r="M634" i="3"/>
  <c r="L634" i="3"/>
  <c r="K634" i="3"/>
  <c r="J634" i="3"/>
  <c r="I633" i="3"/>
  <c r="AA632" i="3"/>
  <c r="Z632" i="3"/>
  <c r="Y632" i="3"/>
  <c r="X632" i="3"/>
  <c r="W632" i="3"/>
  <c r="V632" i="3"/>
  <c r="U632" i="3"/>
  <c r="T632" i="3"/>
  <c r="S632" i="3"/>
  <c r="R632" i="3"/>
  <c r="Q632" i="3"/>
  <c r="I632" i="3"/>
  <c r="AA631" i="3"/>
  <c r="Z631" i="3"/>
  <c r="Y631" i="3"/>
  <c r="X631" i="3"/>
  <c r="W631" i="3"/>
  <c r="V631" i="3"/>
  <c r="U631" i="3"/>
  <c r="T631" i="3"/>
  <c r="S631" i="3"/>
  <c r="R631" i="3"/>
  <c r="R645" i="3" s="1"/>
  <c r="Q631" i="3"/>
  <c r="I631" i="3"/>
  <c r="I630" i="3"/>
  <c r="AA629" i="3"/>
  <c r="Z629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M629" i="3"/>
  <c r="L629" i="3"/>
  <c r="K629" i="3"/>
  <c r="J629" i="3"/>
  <c r="I629" i="3"/>
  <c r="AA628" i="3"/>
  <c r="Z628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M628" i="3"/>
  <c r="L628" i="3"/>
  <c r="K628" i="3"/>
  <c r="J628" i="3"/>
  <c r="I628" i="3"/>
  <c r="AA627" i="3"/>
  <c r="Z627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M627" i="3"/>
  <c r="L627" i="3"/>
  <c r="K627" i="3"/>
  <c r="J627" i="3"/>
  <c r="I627" i="3"/>
  <c r="AA626" i="3"/>
  <c r="Z626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M626" i="3"/>
  <c r="L626" i="3"/>
  <c r="K626" i="3"/>
  <c r="J626" i="3"/>
  <c r="I626" i="3"/>
  <c r="AA625" i="3"/>
  <c r="Z625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M625" i="3"/>
  <c r="L625" i="3"/>
  <c r="K625" i="3"/>
  <c r="J625" i="3"/>
  <c r="I625" i="3"/>
  <c r="I624" i="3"/>
  <c r="AA623" i="3"/>
  <c r="Z623" i="3"/>
  <c r="Y623" i="3"/>
  <c r="X623" i="3"/>
  <c r="W623" i="3"/>
  <c r="V623" i="3"/>
  <c r="U623" i="3"/>
  <c r="T623" i="3"/>
  <c r="S623" i="3"/>
  <c r="R623" i="3"/>
  <c r="Q623" i="3"/>
  <c r="P623" i="3"/>
  <c r="O623" i="3"/>
  <c r="N623" i="3"/>
  <c r="M623" i="3"/>
  <c r="L623" i="3"/>
  <c r="K623" i="3"/>
  <c r="I623" i="3"/>
  <c r="AA622" i="3"/>
  <c r="Z622" i="3"/>
  <c r="Y622" i="3"/>
  <c r="X622" i="3"/>
  <c r="W622" i="3"/>
  <c r="V622" i="3"/>
  <c r="U622" i="3"/>
  <c r="T622" i="3"/>
  <c r="S622" i="3"/>
  <c r="R622" i="3"/>
  <c r="Q622" i="3"/>
  <c r="P622" i="3"/>
  <c r="O622" i="3"/>
  <c r="N622" i="3"/>
  <c r="M622" i="3"/>
  <c r="L622" i="3"/>
  <c r="K622" i="3"/>
  <c r="I622" i="3"/>
  <c r="I621" i="3"/>
  <c r="AA620" i="3"/>
  <c r="Z620" i="3"/>
  <c r="Y620" i="3"/>
  <c r="X620" i="3"/>
  <c r="W620" i="3"/>
  <c r="V620" i="3"/>
  <c r="U620" i="3"/>
  <c r="T620" i="3"/>
  <c r="S620" i="3"/>
  <c r="R620" i="3"/>
  <c r="Q620" i="3"/>
  <c r="P620" i="3"/>
  <c r="O620" i="3"/>
  <c r="N620" i="3"/>
  <c r="I620" i="3"/>
  <c r="AA619" i="3"/>
  <c r="Z619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I619" i="3"/>
  <c r="I618" i="3"/>
  <c r="AA617" i="3"/>
  <c r="Z617" i="3"/>
  <c r="Y617" i="3"/>
  <c r="X617" i="3"/>
  <c r="W617" i="3"/>
  <c r="V617" i="3"/>
  <c r="U617" i="3"/>
  <c r="T617" i="3"/>
  <c r="S617" i="3"/>
  <c r="R617" i="3"/>
  <c r="Q617" i="3"/>
  <c r="I617" i="3"/>
  <c r="I616" i="3"/>
  <c r="AA615" i="3"/>
  <c r="Z615" i="3"/>
  <c r="Y615" i="3"/>
  <c r="X615" i="3"/>
  <c r="W615" i="3"/>
  <c r="V615" i="3"/>
  <c r="U615" i="3"/>
  <c r="T615" i="3"/>
  <c r="S615" i="3"/>
  <c r="R615" i="3"/>
  <c r="Q615" i="3"/>
  <c r="P615" i="3"/>
  <c r="I615" i="3"/>
  <c r="I614" i="3"/>
  <c r="AA613" i="3"/>
  <c r="Z613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M613" i="3"/>
  <c r="L613" i="3"/>
  <c r="K613" i="3"/>
  <c r="J613" i="3"/>
  <c r="I613" i="3"/>
  <c r="I612" i="3"/>
  <c r="AA611" i="3"/>
  <c r="Z611" i="3"/>
  <c r="Y611" i="3"/>
  <c r="X611" i="3"/>
  <c r="W611" i="3"/>
  <c r="V611" i="3"/>
  <c r="U611" i="3"/>
  <c r="T611" i="3"/>
  <c r="S611" i="3"/>
  <c r="R611" i="3"/>
  <c r="Q611" i="3"/>
  <c r="P611" i="3"/>
  <c r="O611" i="3"/>
  <c r="N611" i="3"/>
  <c r="M611" i="3"/>
  <c r="L611" i="3"/>
  <c r="K611" i="3"/>
  <c r="J611" i="3"/>
  <c r="I611" i="3"/>
  <c r="AA610" i="3"/>
  <c r="Z610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M610" i="3"/>
  <c r="L610" i="3"/>
  <c r="K610" i="3"/>
  <c r="J610" i="3"/>
  <c r="I610" i="3"/>
  <c r="AA609" i="3"/>
  <c r="Z609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M609" i="3"/>
  <c r="L609" i="3"/>
  <c r="K609" i="3"/>
  <c r="J609" i="3"/>
  <c r="I609" i="3"/>
  <c r="AA608" i="3"/>
  <c r="Z608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M608" i="3"/>
  <c r="L608" i="3"/>
  <c r="K608" i="3"/>
  <c r="J608" i="3"/>
  <c r="I608" i="3"/>
  <c r="AA607" i="3"/>
  <c r="Z607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M607" i="3"/>
  <c r="L607" i="3"/>
  <c r="K607" i="3"/>
  <c r="J607" i="3"/>
  <c r="I607" i="3"/>
  <c r="I606" i="3"/>
  <c r="AA605" i="3"/>
  <c r="Z605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M605" i="3"/>
  <c r="L605" i="3"/>
  <c r="K605" i="3"/>
  <c r="J605" i="3"/>
  <c r="I605" i="3"/>
  <c r="AA604" i="3"/>
  <c r="Z604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M604" i="3"/>
  <c r="L604" i="3"/>
  <c r="K604" i="3"/>
  <c r="J604" i="3"/>
  <c r="I604" i="3"/>
  <c r="AA603" i="3"/>
  <c r="Z603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M603" i="3"/>
  <c r="L603" i="3"/>
  <c r="K603" i="3"/>
  <c r="J603" i="3"/>
  <c r="I603" i="3"/>
  <c r="AA602" i="3"/>
  <c r="Z602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M602" i="3"/>
  <c r="L602" i="3"/>
  <c r="K602" i="3"/>
  <c r="J602" i="3"/>
  <c r="I602" i="3"/>
  <c r="AA601" i="3"/>
  <c r="Z601" i="3"/>
  <c r="Y601" i="3"/>
  <c r="X601" i="3"/>
  <c r="W601" i="3"/>
  <c r="V601" i="3"/>
  <c r="U601" i="3"/>
  <c r="T601" i="3"/>
  <c r="S601" i="3"/>
  <c r="Q601" i="3"/>
  <c r="P601" i="3"/>
  <c r="O601" i="3"/>
  <c r="N601" i="3"/>
  <c r="M601" i="3"/>
  <c r="L601" i="3"/>
  <c r="K601" i="3"/>
  <c r="J601" i="3"/>
  <c r="Z600" i="3"/>
  <c r="I600" i="3"/>
  <c r="I599" i="3"/>
  <c r="AA598" i="3"/>
  <c r="Z598" i="3"/>
  <c r="Y598" i="3"/>
  <c r="X598" i="3"/>
  <c r="W598" i="3"/>
  <c r="V598" i="3"/>
  <c r="U598" i="3"/>
  <c r="T598" i="3"/>
  <c r="S598" i="3"/>
  <c r="R598" i="3"/>
  <c r="Q598" i="3"/>
  <c r="P598" i="3"/>
  <c r="O598" i="3"/>
  <c r="N598" i="3"/>
  <c r="M598" i="3"/>
  <c r="L598" i="3"/>
  <c r="K598" i="3"/>
  <c r="J598" i="3"/>
  <c r="I598" i="3"/>
  <c r="AA597" i="3"/>
  <c r="Z597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M597" i="3"/>
  <c r="L597" i="3"/>
  <c r="K597" i="3"/>
  <c r="J597" i="3"/>
  <c r="I597" i="3"/>
  <c r="AA596" i="3"/>
  <c r="Z596" i="3"/>
  <c r="Y596" i="3"/>
  <c r="X596" i="3"/>
  <c r="W596" i="3"/>
  <c r="V596" i="3"/>
  <c r="U596" i="3"/>
  <c r="T596" i="3"/>
  <c r="S596" i="3"/>
  <c r="R596" i="3"/>
  <c r="Q596" i="3"/>
  <c r="P596" i="3"/>
  <c r="O596" i="3"/>
  <c r="N596" i="3"/>
  <c r="M596" i="3"/>
  <c r="L596" i="3"/>
  <c r="K596" i="3"/>
  <c r="J596" i="3"/>
  <c r="I596" i="3"/>
  <c r="AA595" i="3"/>
  <c r="Z595" i="3"/>
  <c r="Y595" i="3"/>
  <c r="X595" i="3"/>
  <c r="W595" i="3"/>
  <c r="V595" i="3"/>
  <c r="U595" i="3"/>
  <c r="T595" i="3"/>
  <c r="S595" i="3"/>
  <c r="R595" i="3"/>
  <c r="Q595" i="3"/>
  <c r="P595" i="3"/>
  <c r="O595" i="3"/>
  <c r="N595" i="3"/>
  <c r="M595" i="3"/>
  <c r="L595" i="3"/>
  <c r="K595" i="3"/>
  <c r="J595" i="3"/>
  <c r="I595" i="3"/>
  <c r="I594" i="3"/>
  <c r="Z593" i="3"/>
  <c r="Y593" i="3"/>
  <c r="I593" i="3"/>
  <c r="Z592" i="3"/>
  <c r="Y592" i="3"/>
  <c r="I592" i="3"/>
  <c r="I591" i="3"/>
  <c r="AA590" i="3"/>
  <c r="Z590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M590" i="3"/>
  <c r="L590" i="3"/>
  <c r="K590" i="3"/>
  <c r="J590" i="3"/>
  <c r="I590" i="3"/>
  <c r="I589" i="3"/>
  <c r="AA588" i="3"/>
  <c r="Z588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M588" i="3"/>
  <c r="L588" i="3"/>
  <c r="K588" i="3"/>
  <c r="J588" i="3"/>
  <c r="I588" i="3"/>
  <c r="I587" i="3"/>
  <c r="AA586" i="3"/>
  <c r="Z586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M586" i="3"/>
  <c r="L586" i="3"/>
  <c r="K586" i="3"/>
  <c r="J586" i="3"/>
  <c r="I586" i="3"/>
  <c r="AA585" i="3"/>
  <c r="Z585" i="3"/>
  <c r="Y585" i="3"/>
  <c r="X585" i="3"/>
  <c r="W585" i="3"/>
  <c r="V585" i="3"/>
  <c r="U585" i="3"/>
  <c r="T585" i="3"/>
  <c r="S585" i="3"/>
  <c r="R585" i="3"/>
  <c r="Q585" i="3"/>
  <c r="P585" i="3"/>
  <c r="O585" i="3"/>
  <c r="N585" i="3"/>
  <c r="M585" i="3"/>
  <c r="L585" i="3"/>
  <c r="K585" i="3"/>
  <c r="J585" i="3"/>
  <c r="I585" i="3"/>
  <c r="I584" i="3"/>
  <c r="AA583" i="3"/>
  <c r="Z583" i="3"/>
  <c r="Y583" i="3"/>
  <c r="X583" i="3"/>
  <c r="W583" i="3"/>
  <c r="V583" i="3"/>
  <c r="U583" i="3"/>
  <c r="T583" i="3"/>
  <c r="S583" i="3"/>
  <c r="R583" i="3"/>
  <c r="Q583" i="3"/>
  <c r="I583" i="3"/>
  <c r="AA582" i="3"/>
  <c r="Z582" i="3"/>
  <c r="Y582" i="3"/>
  <c r="X582" i="3"/>
  <c r="W582" i="3"/>
  <c r="V582" i="3"/>
  <c r="U582" i="3"/>
  <c r="T582" i="3"/>
  <c r="S582" i="3"/>
  <c r="R582" i="3"/>
  <c r="Q582" i="3"/>
  <c r="I582" i="3"/>
  <c r="I581" i="3"/>
  <c r="AA580" i="3"/>
  <c r="Z580" i="3"/>
  <c r="Y580" i="3"/>
  <c r="X580" i="3"/>
  <c r="W580" i="3"/>
  <c r="V580" i="3"/>
  <c r="U580" i="3"/>
  <c r="T580" i="3"/>
  <c r="S580" i="3"/>
  <c r="R580" i="3"/>
  <c r="Q580" i="3"/>
  <c r="P580" i="3"/>
  <c r="O580" i="3"/>
  <c r="N580" i="3"/>
  <c r="M580" i="3"/>
  <c r="L580" i="3"/>
  <c r="K580" i="3"/>
  <c r="J580" i="3"/>
  <c r="I580" i="3"/>
  <c r="AA579" i="3"/>
  <c r="Z579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M579" i="3"/>
  <c r="L579" i="3"/>
  <c r="K579" i="3"/>
  <c r="J579" i="3"/>
  <c r="I579" i="3"/>
  <c r="I578" i="3"/>
  <c r="I577" i="3"/>
  <c r="AA576" i="3"/>
  <c r="Z576" i="3"/>
  <c r="Y576" i="3"/>
  <c r="X576" i="3"/>
  <c r="W576" i="3"/>
  <c r="V576" i="3"/>
  <c r="U576" i="3"/>
  <c r="T576" i="3"/>
  <c r="S576" i="3"/>
  <c r="R576" i="3"/>
  <c r="Q576" i="3"/>
  <c r="P576" i="3"/>
  <c r="O576" i="3"/>
  <c r="N576" i="3"/>
  <c r="M576" i="3"/>
  <c r="L576" i="3"/>
  <c r="I576" i="3"/>
  <c r="AA575" i="3"/>
  <c r="Z575" i="3"/>
  <c r="Y575" i="3"/>
  <c r="X575" i="3"/>
  <c r="W575" i="3"/>
  <c r="V575" i="3"/>
  <c r="U575" i="3"/>
  <c r="T575" i="3"/>
  <c r="S575" i="3"/>
  <c r="R575" i="3"/>
  <c r="Q575" i="3"/>
  <c r="P575" i="3"/>
  <c r="O575" i="3"/>
  <c r="N575" i="3"/>
  <c r="M575" i="3"/>
  <c r="L575" i="3"/>
  <c r="I575" i="3"/>
  <c r="AA574" i="3"/>
  <c r="Z574" i="3"/>
  <c r="Y574" i="3"/>
  <c r="X574" i="3"/>
  <c r="W574" i="3"/>
  <c r="V574" i="3"/>
  <c r="U574" i="3"/>
  <c r="T574" i="3"/>
  <c r="S574" i="3"/>
  <c r="R574" i="3"/>
  <c r="Q574" i="3"/>
  <c r="P574" i="3"/>
  <c r="O574" i="3"/>
  <c r="N574" i="3"/>
  <c r="M574" i="3"/>
  <c r="L574" i="3"/>
  <c r="I574" i="3"/>
  <c r="AA573" i="3"/>
  <c r="Z573" i="3"/>
  <c r="Y573" i="3"/>
  <c r="X573" i="3"/>
  <c r="W573" i="3"/>
  <c r="V573" i="3"/>
  <c r="U573" i="3"/>
  <c r="T573" i="3"/>
  <c r="S573" i="3"/>
  <c r="R573" i="3"/>
  <c r="Q573" i="3"/>
  <c r="P573" i="3"/>
  <c r="O573" i="3"/>
  <c r="N573" i="3"/>
  <c r="M573" i="3"/>
  <c r="L573" i="3"/>
  <c r="K573" i="3"/>
  <c r="J573" i="3"/>
  <c r="I573" i="3"/>
  <c r="Z572" i="3"/>
  <c r="I572" i="3"/>
  <c r="Z571" i="3"/>
  <c r="I571" i="3"/>
  <c r="I570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A568" i="3"/>
  <c r="Z568" i="3"/>
  <c r="Y568" i="3"/>
  <c r="X568" i="3"/>
  <c r="W568" i="3"/>
  <c r="V568" i="3"/>
  <c r="U568" i="3"/>
  <c r="T568" i="3"/>
  <c r="S568" i="3"/>
  <c r="R568" i="3"/>
  <c r="Q568" i="3"/>
  <c r="P568" i="3"/>
  <c r="O568" i="3"/>
  <c r="N568" i="3"/>
  <c r="M568" i="3"/>
  <c r="L568" i="3"/>
  <c r="K568" i="3"/>
  <c r="J568" i="3"/>
  <c r="I568" i="3"/>
  <c r="AA567" i="3"/>
  <c r="Z567" i="3"/>
  <c r="Y567" i="3"/>
  <c r="X567" i="3"/>
  <c r="W567" i="3"/>
  <c r="V567" i="3"/>
  <c r="U567" i="3"/>
  <c r="T567" i="3"/>
  <c r="S567" i="3"/>
  <c r="R567" i="3"/>
  <c r="Q567" i="3"/>
  <c r="P567" i="3"/>
  <c r="O567" i="3"/>
  <c r="N567" i="3"/>
  <c r="M567" i="3"/>
  <c r="L567" i="3"/>
  <c r="K567" i="3"/>
  <c r="J567" i="3"/>
  <c r="I567" i="3"/>
  <c r="I566" i="3"/>
  <c r="AA565" i="3"/>
  <c r="Z565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I565" i="3"/>
  <c r="AA564" i="3"/>
  <c r="Z564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I564" i="3"/>
  <c r="I563" i="3"/>
  <c r="AA562" i="3"/>
  <c r="Z562" i="3"/>
  <c r="Y562" i="3"/>
  <c r="X562" i="3"/>
  <c r="W562" i="3"/>
  <c r="V562" i="3"/>
  <c r="U562" i="3"/>
  <c r="T562" i="3"/>
  <c r="S562" i="3"/>
  <c r="R562" i="3"/>
  <c r="Q562" i="3"/>
  <c r="P562" i="3"/>
  <c r="O562" i="3"/>
  <c r="N562" i="3"/>
  <c r="M562" i="3"/>
  <c r="L562" i="3"/>
  <c r="K562" i="3"/>
  <c r="J562" i="3"/>
  <c r="I562" i="3"/>
  <c r="AA561" i="3"/>
  <c r="Z561" i="3"/>
  <c r="Y561" i="3"/>
  <c r="X561" i="3"/>
  <c r="W561" i="3"/>
  <c r="V561" i="3"/>
  <c r="U561" i="3"/>
  <c r="T561" i="3"/>
  <c r="S561" i="3"/>
  <c r="R561" i="3"/>
  <c r="Q561" i="3"/>
  <c r="P561" i="3"/>
  <c r="O561" i="3"/>
  <c r="N561" i="3"/>
  <c r="M561" i="3"/>
  <c r="L561" i="3"/>
  <c r="K561" i="3"/>
  <c r="J561" i="3"/>
  <c r="I561" i="3"/>
  <c r="AA560" i="3"/>
  <c r="Z560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M560" i="3"/>
  <c r="L560" i="3"/>
  <c r="K560" i="3"/>
  <c r="J560" i="3"/>
  <c r="I560" i="3"/>
  <c r="I559" i="3"/>
  <c r="I558" i="3"/>
  <c r="I557" i="3"/>
  <c r="AA556" i="3"/>
  <c r="Z556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M556" i="3"/>
  <c r="L556" i="3"/>
  <c r="K556" i="3"/>
  <c r="J556" i="3"/>
  <c r="I556" i="3"/>
  <c r="AA555" i="3"/>
  <c r="Z555" i="3"/>
  <c r="Y555" i="3"/>
  <c r="X555" i="3"/>
  <c r="W555" i="3"/>
  <c r="V555" i="3"/>
  <c r="U555" i="3"/>
  <c r="T555" i="3"/>
  <c r="S555" i="3"/>
  <c r="R555" i="3"/>
  <c r="Q555" i="3"/>
  <c r="P555" i="3"/>
  <c r="O555" i="3"/>
  <c r="N555" i="3"/>
  <c r="M555" i="3"/>
  <c r="L555" i="3"/>
  <c r="K555" i="3"/>
  <c r="J555" i="3"/>
  <c r="I555" i="3"/>
  <c r="AA554" i="3"/>
  <c r="Z554" i="3"/>
  <c r="Y554" i="3"/>
  <c r="X554" i="3"/>
  <c r="W554" i="3"/>
  <c r="V554" i="3"/>
  <c r="U554" i="3"/>
  <c r="T554" i="3"/>
  <c r="S554" i="3"/>
  <c r="R554" i="3"/>
  <c r="Q554" i="3"/>
  <c r="P554" i="3"/>
  <c r="O554" i="3"/>
  <c r="N554" i="3"/>
  <c r="M554" i="3"/>
  <c r="L554" i="3"/>
  <c r="K554" i="3"/>
  <c r="J554" i="3"/>
  <c r="I554" i="3"/>
  <c r="AA553" i="3"/>
  <c r="Z553" i="3"/>
  <c r="Y553" i="3"/>
  <c r="X553" i="3"/>
  <c r="W553" i="3"/>
  <c r="V553" i="3"/>
  <c r="U553" i="3"/>
  <c r="T553" i="3"/>
  <c r="S553" i="3"/>
  <c r="R553" i="3"/>
  <c r="Q553" i="3"/>
  <c r="P553" i="3"/>
  <c r="O553" i="3"/>
  <c r="N553" i="3"/>
  <c r="M553" i="3"/>
  <c r="L553" i="3"/>
  <c r="K553" i="3"/>
  <c r="J553" i="3"/>
  <c r="I553" i="3"/>
  <c r="I552" i="3"/>
  <c r="AA551" i="3"/>
  <c r="Z551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M551" i="3"/>
  <c r="L551" i="3"/>
  <c r="K551" i="3"/>
  <c r="J551" i="3"/>
  <c r="I551" i="3"/>
  <c r="I550" i="3"/>
  <c r="AA549" i="3"/>
  <c r="Z549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M549" i="3"/>
  <c r="L549" i="3"/>
  <c r="K549" i="3"/>
  <c r="J549" i="3"/>
  <c r="I549" i="3"/>
  <c r="I548" i="3"/>
  <c r="AA547" i="3"/>
  <c r="Z547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M547" i="3"/>
  <c r="L547" i="3"/>
  <c r="K547" i="3"/>
  <c r="J547" i="3"/>
  <c r="I547" i="3"/>
  <c r="AA546" i="3"/>
  <c r="Z546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M546" i="3"/>
  <c r="L546" i="3"/>
  <c r="K546" i="3"/>
  <c r="J546" i="3"/>
  <c r="I546" i="3"/>
  <c r="I545" i="3"/>
  <c r="AA544" i="3"/>
  <c r="Z544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M544" i="3"/>
  <c r="L544" i="3"/>
  <c r="K544" i="3"/>
  <c r="J544" i="3"/>
  <c r="I544" i="3"/>
  <c r="AA543" i="3"/>
  <c r="Z543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M543" i="3"/>
  <c r="L543" i="3"/>
  <c r="K543" i="3"/>
  <c r="J543" i="3"/>
  <c r="I543" i="3"/>
  <c r="AA542" i="3"/>
  <c r="Z542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M542" i="3"/>
  <c r="L542" i="3"/>
  <c r="K542" i="3"/>
  <c r="J542" i="3"/>
  <c r="I542" i="3"/>
  <c r="AA541" i="3"/>
  <c r="Z541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M541" i="3"/>
  <c r="L541" i="3"/>
  <c r="K541" i="3"/>
  <c r="J541" i="3"/>
  <c r="I541" i="3"/>
  <c r="I540" i="3"/>
  <c r="W539" i="3"/>
  <c r="V539" i="3"/>
  <c r="U539" i="3"/>
  <c r="T539" i="3"/>
  <c r="S539" i="3"/>
  <c r="R539" i="3"/>
  <c r="Q539" i="3"/>
  <c r="I539" i="3"/>
  <c r="W538" i="3"/>
  <c r="V538" i="3"/>
  <c r="U538" i="3"/>
  <c r="T538" i="3"/>
  <c r="S538" i="3"/>
  <c r="R538" i="3"/>
  <c r="Q538" i="3"/>
  <c r="I538" i="3"/>
  <c r="I537" i="3"/>
  <c r="AA536" i="3"/>
  <c r="Z536" i="3"/>
  <c r="Y536" i="3"/>
  <c r="X536" i="3"/>
  <c r="W536" i="3"/>
  <c r="V536" i="3"/>
  <c r="U536" i="3"/>
  <c r="T536" i="3"/>
  <c r="S536" i="3"/>
  <c r="R536" i="3"/>
  <c r="Q536" i="3"/>
  <c r="P536" i="3"/>
  <c r="O536" i="3"/>
  <c r="N536" i="3"/>
  <c r="M536" i="3"/>
  <c r="L536" i="3"/>
  <c r="K536" i="3"/>
  <c r="J536" i="3"/>
  <c r="I536" i="3"/>
  <c r="AA535" i="3"/>
  <c r="Z535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M535" i="3"/>
  <c r="L535" i="3"/>
  <c r="K535" i="3"/>
  <c r="J535" i="3"/>
  <c r="I535" i="3"/>
  <c r="I534" i="3"/>
  <c r="AA533" i="3"/>
  <c r="Z533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M533" i="3"/>
  <c r="L533" i="3"/>
  <c r="K533" i="3"/>
  <c r="J533" i="3"/>
  <c r="I533" i="3"/>
  <c r="I532" i="3"/>
  <c r="AA531" i="3"/>
  <c r="Z531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M531" i="3"/>
  <c r="L531" i="3"/>
  <c r="K531" i="3"/>
  <c r="J531" i="3"/>
  <c r="I531" i="3"/>
  <c r="I530" i="3"/>
  <c r="S529" i="3"/>
  <c r="I529" i="3"/>
  <c r="AA528" i="3"/>
  <c r="Z528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M528" i="3"/>
  <c r="L528" i="3"/>
  <c r="K528" i="3"/>
  <c r="J528" i="3"/>
  <c r="I528" i="3"/>
  <c r="AA527" i="3"/>
  <c r="Z527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M527" i="3"/>
  <c r="L527" i="3"/>
  <c r="K527" i="3"/>
  <c r="J527" i="3"/>
  <c r="I527" i="3"/>
  <c r="AA526" i="3"/>
  <c r="Z526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M526" i="3"/>
  <c r="L526" i="3"/>
  <c r="K526" i="3"/>
  <c r="J526" i="3"/>
  <c r="I526" i="3"/>
  <c r="AA525" i="3"/>
  <c r="Z525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M525" i="3"/>
  <c r="L525" i="3"/>
  <c r="K525" i="3"/>
  <c r="J525" i="3"/>
  <c r="I525" i="3"/>
  <c r="Z524" i="3"/>
  <c r="I524" i="3"/>
  <c r="I523" i="3"/>
  <c r="AA522" i="3"/>
  <c r="Z522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M522" i="3"/>
  <c r="L522" i="3"/>
  <c r="K522" i="3"/>
  <c r="J522" i="3"/>
  <c r="I522" i="3"/>
  <c r="I521" i="3"/>
  <c r="AA520" i="3"/>
  <c r="Z520" i="3"/>
  <c r="Y520" i="3"/>
  <c r="X520" i="3"/>
  <c r="W520" i="3"/>
  <c r="V520" i="3"/>
  <c r="U520" i="3"/>
  <c r="I520" i="3"/>
  <c r="Z519" i="3"/>
  <c r="I519" i="3"/>
  <c r="AA518" i="3"/>
  <c r="Z518" i="3"/>
  <c r="Y518" i="3"/>
  <c r="X518" i="3"/>
  <c r="W518" i="3"/>
  <c r="V518" i="3"/>
  <c r="U518" i="3"/>
  <c r="T518" i="3"/>
  <c r="S518" i="3"/>
  <c r="R518" i="3"/>
  <c r="Q518" i="3"/>
  <c r="P518" i="3"/>
  <c r="O518" i="3"/>
  <c r="N518" i="3"/>
  <c r="M518" i="3"/>
  <c r="L518" i="3"/>
  <c r="K518" i="3"/>
  <c r="J518" i="3"/>
  <c r="I518" i="3"/>
  <c r="I517" i="3"/>
  <c r="AA516" i="3"/>
  <c r="Z516" i="3"/>
  <c r="Y516" i="3"/>
  <c r="X516" i="3"/>
  <c r="W516" i="3"/>
  <c r="V516" i="3"/>
  <c r="U516" i="3"/>
  <c r="T516" i="3"/>
  <c r="S516" i="3"/>
  <c r="R516" i="3"/>
  <c r="Q516" i="3"/>
  <c r="P516" i="3"/>
  <c r="O516" i="3"/>
  <c r="N516" i="3"/>
  <c r="M516" i="3"/>
  <c r="I516" i="3"/>
  <c r="Z515" i="3"/>
  <c r="Y515" i="3"/>
  <c r="W515" i="3"/>
  <c r="V515" i="3"/>
  <c r="U515" i="3"/>
  <c r="T515" i="3"/>
  <c r="S515" i="3"/>
  <c r="R515" i="3"/>
  <c r="Q515" i="3"/>
  <c r="P515" i="3"/>
  <c r="O515" i="3"/>
  <c r="N515" i="3"/>
  <c r="M515" i="3"/>
  <c r="L515" i="3"/>
  <c r="K515" i="3"/>
  <c r="J515" i="3"/>
  <c r="I515" i="3"/>
  <c r="Z514" i="3"/>
  <c r="Y514" i="3"/>
  <c r="W514" i="3"/>
  <c r="V514" i="3"/>
  <c r="U514" i="3"/>
  <c r="T514" i="3"/>
  <c r="S514" i="3"/>
  <c r="R514" i="3"/>
  <c r="Q514" i="3"/>
  <c r="P514" i="3"/>
  <c r="O514" i="3"/>
  <c r="N514" i="3"/>
  <c r="M514" i="3"/>
  <c r="L514" i="3"/>
  <c r="K514" i="3"/>
  <c r="J514" i="3"/>
  <c r="I514" i="3"/>
  <c r="Z513" i="3"/>
  <c r="I513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I512" i="3"/>
  <c r="AA511" i="3"/>
  <c r="Z511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M511" i="3"/>
  <c r="I511" i="3"/>
  <c r="I510" i="3"/>
  <c r="AA509" i="3"/>
  <c r="Z509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M509" i="3"/>
  <c r="L509" i="3"/>
  <c r="K509" i="3"/>
  <c r="J509" i="3"/>
  <c r="I509" i="3"/>
  <c r="I508" i="3"/>
  <c r="I507" i="3"/>
  <c r="AA506" i="3"/>
  <c r="Z506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M506" i="3"/>
  <c r="L506" i="3"/>
  <c r="K506" i="3"/>
  <c r="J506" i="3"/>
  <c r="I506" i="3"/>
  <c r="I505" i="3"/>
  <c r="Z504" i="3"/>
  <c r="Y504" i="3"/>
  <c r="W504" i="3"/>
  <c r="V504" i="3"/>
  <c r="U504" i="3"/>
  <c r="T504" i="3"/>
  <c r="S504" i="3"/>
  <c r="R504" i="3"/>
  <c r="Q504" i="3"/>
  <c r="P504" i="3"/>
  <c r="O504" i="3"/>
  <c r="N504" i="3"/>
  <c r="M504" i="3"/>
  <c r="L504" i="3"/>
  <c r="K504" i="3"/>
  <c r="J504" i="3"/>
  <c r="I504" i="3"/>
  <c r="I503" i="3"/>
  <c r="Z502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M502" i="3"/>
  <c r="L502" i="3"/>
  <c r="K502" i="3"/>
  <c r="J502" i="3"/>
  <c r="I502" i="3"/>
  <c r="I501" i="3"/>
  <c r="AA500" i="3"/>
  <c r="Z500" i="3"/>
  <c r="Y500" i="3"/>
  <c r="X500" i="3"/>
  <c r="W500" i="3"/>
  <c r="V500" i="3"/>
  <c r="U500" i="3"/>
  <c r="T500" i="3"/>
  <c r="S500" i="3"/>
  <c r="R500" i="3"/>
  <c r="I500" i="3"/>
  <c r="I499" i="3"/>
  <c r="AA498" i="3"/>
  <c r="Z498" i="3"/>
  <c r="Y498" i="3"/>
  <c r="X498" i="3"/>
  <c r="W498" i="3"/>
  <c r="V498" i="3"/>
  <c r="U498" i="3"/>
  <c r="T498" i="3"/>
  <c r="S498" i="3"/>
  <c r="R498" i="3"/>
  <c r="Q498" i="3"/>
  <c r="P498" i="3"/>
  <c r="O498" i="3"/>
  <c r="N498" i="3"/>
  <c r="M498" i="3"/>
  <c r="L498" i="3"/>
  <c r="K498" i="3"/>
  <c r="J498" i="3"/>
  <c r="I498" i="3"/>
  <c r="I497" i="3"/>
  <c r="AA496" i="3"/>
  <c r="Z496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M496" i="3"/>
  <c r="L496" i="3"/>
  <c r="K496" i="3"/>
  <c r="J496" i="3"/>
  <c r="I496" i="3"/>
  <c r="I495" i="3"/>
  <c r="AA494" i="3"/>
  <c r="Z494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M494" i="3"/>
  <c r="L494" i="3"/>
  <c r="K494" i="3"/>
  <c r="J494" i="3"/>
  <c r="I494" i="3"/>
  <c r="I493" i="3"/>
  <c r="Z492" i="3"/>
  <c r="Y492" i="3"/>
  <c r="X492" i="3"/>
  <c r="W492" i="3"/>
  <c r="V492" i="3"/>
  <c r="U492" i="3"/>
  <c r="T492" i="3"/>
  <c r="S492" i="3"/>
  <c r="R492" i="3"/>
  <c r="Q492" i="3"/>
  <c r="P492" i="3"/>
  <c r="O492" i="3"/>
  <c r="N492" i="3"/>
  <c r="M492" i="3"/>
  <c r="L492" i="3"/>
  <c r="K492" i="3"/>
  <c r="J492" i="3"/>
  <c r="I492" i="3"/>
  <c r="AA491" i="3"/>
  <c r="Z491" i="3"/>
  <c r="Y491" i="3"/>
  <c r="X491" i="3"/>
  <c r="W491" i="3"/>
  <c r="V491" i="3"/>
  <c r="U491" i="3"/>
  <c r="T491" i="3"/>
  <c r="S491" i="3"/>
  <c r="R491" i="3"/>
  <c r="Q491" i="3"/>
  <c r="P491" i="3"/>
  <c r="O491" i="3"/>
  <c r="N491" i="3"/>
  <c r="M491" i="3"/>
  <c r="L491" i="3"/>
  <c r="K491" i="3"/>
  <c r="J491" i="3"/>
  <c r="I491" i="3"/>
  <c r="I490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/>
  <c r="I488" i="3"/>
  <c r="AA487" i="3"/>
  <c r="Z487" i="3"/>
  <c r="Y487" i="3"/>
  <c r="X487" i="3"/>
  <c r="W487" i="3"/>
  <c r="V487" i="3"/>
  <c r="U487" i="3"/>
  <c r="T487" i="3"/>
  <c r="S487" i="3"/>
  <c r="R487" i="3"/>
  <c r="Q487" i="3"/>
  <c r="P487" i="3"/>
  <c r="I487" i="3"/>
  <c r="I486" i="3"/>
  <c r="AA485" i="3"/>
  <c r="Z485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M485" i="3"/>
  <c r="L485" i="3"/>
  <c r="K485" i="3"/>
  <c r="J485" i="3"/>
  <c r="I485" i="3"/>
  <c r="I484" i="3"/>
  <c r="AA483" i="3"/>
  <c r="Z483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I483" i="3"/>
  <c r="I482" i="3"/>
  <c r="AA481" i="3"/>
  <c r="Z481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I481" i="3"/>
  <c r="I480" i="3"/>
  <c r="AA479" i="3"/>
  <c r="Z479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I479" i="3"/>
  <c r="I478" i="3"/>
  <c r="AA477" i="3"/>
  <c r="Z477" i="3"/>
  <c r="Y477" i="3"/>
  <c r="X477" i="3"/>
  <c r="W477" i="3"/>
  <c r="V477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I477" i="3"/>
  <c r="I476" i="3"/>
  <c r="AA475" i="3"/>
  <c r="Z475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I475" i="3"/>
  <c r="Y474" i="3"/>
  <c r="I474" i="3"/>
  <c r="AA473" i="3"/>
  <c r="Z473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I473" i="3"/>
  <c r="I472" i="3"/>
  <c r="AA471" i="3"/>
  <c r="Z471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I471" i="3"/>
  <c r="AA470" i="3"/>
  <c r="Z470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I470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A468" i="3"/>
  <c r="Z468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I468" i="3"/>
  <c r="I467" i="3"/>
  <c r="Z466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I466" i="3"/>
  <c r="Z465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I465" i="3"/>
  <c r="I464" i="3"/>
  <c r="Z463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M463" i="3"/>
  <c r="I463" i="3"/>
  <c r="Z462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M462" i="3"/>
  <c r="I462" i="3"/>
  <c r="Z461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M461" i="3"/>
  <c r="I461" i="3"/>
  <c r="Y460" i="3"/>
  <c r="I460" i="3"/>
  <c r="Z459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I459" i="3"/>
  <c r="Z458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I458" i="3"/>
  <c r="I457" i="3"/>
  <c r="Z456" i="3"/>
  <c r="Y456" i="3"/>
  <c r="X456" i="3"/>
  <c r="W456" i="3"/>
  <c r="V456" i="3"/>
  <c r="U456" i="3"/>
  <c r="T456" i="3"/>
  <c r="S456" i="3"/>
  <c r="R456" i="3"/>
  <c r="Q456" i="3"/>
  <c r="P456" i="3"/>
  <c r="I456" i="3"/>
  <c r="I455" i="3"/>
  <c r="AA454" i="3"/>
  <c r="Z454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I454" i="3"/>
  <c r="Z453" i="3"/>
  <c r="I453" i="3"/>
  <c r="AA452" i="3"/>
  <c r="Z452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I452" i="3"/>
  <c r="Z451" i="3"/>
  <c r="I451" i="3"/>
  <c r="AA450" i="3"/>
  <c r="Z450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I450" i="3"/>
  <c r="I449" i="3"/>
  <c r="AA448" i="3"/>
  <c r="Z448" i="3"/>
  <c r="Y448" i="3"/>
  <c r="X448" i="3"/>
  <c r="W448" i="3"/>
  <c r="V448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I448" i="3"/>
  <c r="I447" i="3"/>
  <c r="AA446" i="3"/>
  <c r="Z446" i="3"/>
  <c r="Y446" i="3"/>
  <c r="X446" i="3"/>
  <c r="W446" i="3"/>
  <c r="V446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I446" i="3"/>
  <c r="AA445" i="3"/>
  <c r="Z445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I445" i="3"/>
  <c r="AA444" i="3"/>
  <c r="Z444" i="3"/>
  <c r="Y444" i="3"/>
  <c r="X444" i="3"/>
  <c r="W444" i="3"/>
  <c r="V444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I444" i="3"/>
  <c r="AA443" i="3"/>
  <c r="Z443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I443" i="3"/>
  <c r="AA442" i="3"/>
  <c r="Z442" i="3"/>
  <c r="Y442" i="3"/>
  <c r="X442" i="3"/>
  <c r="W442" i="3"/>
  <c r="V442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I442" i="3"/>
  <c r="Z441" i="3"/>
  <c r="I441" i="3"/>
  <c r="Z440" i="3"/>
  <c r="I440" i="3"/>
  <c r="Z439" i="3"/>
  <c r="Y439" i="3"/>
  <c r="X439" i="3"/>
  <c r="W439" i="3"/>
  <c r="V439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I439" i="3"/>
  <c r="Z438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I438" i="3"/>
  <c r="Z437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I437" i="3"/>
  <c r="Z436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I436" i="3"/>
  <c r="AA435" i="3"/>
  <c r="Z435" i="3"/>
  <c r="Y435" i="3"/>
  <c r="X435" i="3"/>
  <c r="W435" i="3"/>
  <c r="V435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I435" i="3"/>
  <c r="S434" i="3"/>
  <c r="I434" i="3"/>
  <c r="AA433" i="3"/>
  <c r="Z433" i="3"/>
  <c r="Y433" i="3"/>
  <c r="X433" i="3"/>
  <c r="W433" i="3"/>
  <c r="V433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I433" i="3"/>
  <c r="AA432" i="3"/>
  <c r="Z432" i="3"/>
  <c r="Y432" i="3"/>
  <c r="X432" i="3"/>
  <c r="W432" i="3"/>
  <c r="V432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I432" i="3"/>
  <c r="I431" i="3"/>
  <c r="Z430" i="3"/>
  <c r="W430" i="3"/>
  <c r="V430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I430" i="3"/>
  <c r="Z429" i="3"/>
  <c r="W429" i="3"/>
  <c r="V429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I429" i="3"/>
  <c r="Z428" i="3"/>
  <c r="I428" i="3"/>
  <c r="I427" i="3"/>
  <c r="I426" i="3"/>
  <c r="AA425" i="3"/>
  <c r="Z425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I425" i="3"/>
  <c r="AA424" i="3"/>
  <c r="Z424" i="3"/>
  <c r="Y424" i="3"/>
  <c r="X424" i="3"/>
  <c r="W424" i="3"/>
  <c r="V424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I424" i="3"/>
  <c r="AA423" i="3"/>
  <c r="Z423" i="3"/>
  <c r="Y423" i="3"/>
  <c r="X423" i="3"/>
  <c r="W423" i="3"/>
  <c r="V423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I423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I422" i="3"/>
  <c r="AA421" i="3"/>
  <c r="Z421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I421" i="3"/>
  <c r="I420" i="3"/>
  <c r="AA419" i="3"/>
  <c r="Z419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I419" i="3"/>
  <c r="AA418" i="3"/>
  <c r="Z418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I418" i="3"/>
  <c r="I417" i="3"/>
  <c r="Z416" i="3"/>
  <c r="W416" i="3"/>
  <c r="V416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I416" i="3"/>
  <c r="I415" i="3"/>
  <c r="AA414" i="3"/>
  <c r="Z414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I414" i="3"/>
  <c r="AA413" i="3"/>
  <c r="Z413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I413" i="3"/>
  <c r="I412" i="3"/>
  <c r="I411" i="3"/>
  <c r="AA410" i="3"/>
  <c r="Z410" i="3"/>
  <c r="Y410" i="3"/>
  <c r="X410" i="3"/>
  <c r="W410" i="3"/>
  <c r="V410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I410" i="3"/>
  <c r="Z409" i="3"/>
  <c r="I409" i="3"/>
  <c r="I408" i="3"/>
  <c r="I407" i="3"/>
  <c r="AA406" i="3"/>
  <c r="Z406" i="3"/>
  <c r="Y406" i="3"/>
  <c r="X406" i="3"/>
  <c r="W406" i="3"/>
  <c r="V406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I406" i="3"/>
  <c r="AA405" i="3"/>
  <c r="Z405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I405" i="3"/>
  <c r="AA404" i="3"/>
  <c r="Z404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I404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I403" i="3"/>
  <c r="AA402" i="3"/>
  <c r="Z402" i="3"/>
  <c r="Y402" i="3"/>
  <c r="X402" i="3"/>
  <c r="W402" i="3"/>
  <c r="V402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I402" i="3"/>
  <c r="Z401" i="3"/>
  <c r="I401" i="3"/>
  <c r="AA400" i="3"/>
  <c r="Z400" i="3"/>
  <c r="Y400" i="3"/>
  <c r="X400" i="3"/>
  <c r="W400" i="3"/>
  <c r="V400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I400" i="3"/>
  <c r="AA399" i="3"/>
  <c r="Z399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I399" i="3"/>
  <c r="AA398" i="3"/>
  <c r="Z398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I398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I397" i="3"/>
  <c r="AA396" i="3"/>
  <c r="Z396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I396" i="3"/>
  <c r="I395" i="3"/>
  <c r="AA394" i="3"/>
  <c r="Z394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I394" i="3"/>
  <c r="AA393" i="3"/>
  <c r="Z393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I393" i="3"/>
  <c r="AA392" i="3"/>
  <c r="Z392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I392" i="3"/>
  <c r="I391" i="3"/>
  <c r="I390" i="3"/>
  <c r="I389" i="3"/>
  <c r="AA388" i="3"/>
  <c r="Z388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I388" i="3"/>
  <c r="AA387" i="3"/>
  <c r="Z387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I387" i="3"/>
  <c r="I386" i="3"/>
  <c r="AA385" i="3"/>
  <c r="Z385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I385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I383" i="3"/>
  <c r="AA382" i="3"/>
  <c r="Z382" i="3"/>
  <c r="Y382" i="3"/>
  <c r="X382" i="3"/>
  <c r="W382" i="3"/>
  <c r="V382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I382" i="3"/>
  <c r="AA381" i="3"/>
  <c r="Z381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I381" i="3"/>
  <c r="AA380" i="3"/>
  <c r="Z380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I380" i="3"/>
  <c r="I378" i="3"/>
  <c r="AA377" i="3"/>
  <c r="Z377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I377" i="3"/>
  <c r="AA376" i="3"/>
  <c r="Z376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I376" i="3"/>
  <c r="AA375" i="3"/>
  <c r="Z375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I375" i="3"/>
  <c r="AA374" i="3"/>
  <c r="Z374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I374" i="3"/>
  <c r="AA373" i="3"/>
  <c r="Z373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I373" i="3"/>
  <c r="I372" i="3"/>
  <c r="AA371" i="3"/>
  <c r="Z371" i="3"/>
  <c r="Y371" i="3"/>
  <c r="X371" i="3"/>
  <c r="W371" i="3"/>
  <c r="V371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I371" i="3"/>
  <c r="AA370" i="3"/>
  <c r="Z370" i="3"/>
  <c r="Y370" i="3"/>
  <c r="X370" i="3"/>
  <c r="W370" i="3"/>
  <c r="V370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I370" i="3"/>
  <c r="AA369" i="3"/>
  <c r="Z369" i="3"/>
  <c r="Y369" i="3"/>
  <c r="X369" i="3"/>
  <c r="W369" i="3"/>
  <c r="V369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I369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I368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M366" i="3"/>
  <c r="I366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I365" i="3"/>
  <c r="AA364" i="3"/>
  <c r="Z364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I364" i="3"/>
  <c r="AA363" i="3"/>
  <c r="Z363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I363" i="3"/>
  <c r="I362" i="3"/>
  <c r="I361" i="3"/>
  <c r="I360" i="3"/>
  <c r="AA359" i="3"/>
  <c r="Z359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I359" i="3"/>
  <c r="AA358" i="3"/>
  <c r="Z358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I358" i="3"/>
  <c r="AA357" i="3"/>
  <c r="Z357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I357" i="3"/>
  <c r="AA356" i="3"/>
  <c r="Z356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I356" i="3"/>
  <c r="AA355" i="3"/>
  <c r="Z355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I355" i="3"/>
  <c r="AA354" i="3"/>
  <c r="Z354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I354" i="3"/>
  <c r="I353" i="3"/>
  <c r="AA352" i="3"/>
  <c r="Z352" i="3"/>
  <c r="Y352" i="3"/>
  <c r="X352" i="3"/>
  <c r="W352" i="3"/>
  <c r="V352" i="3"/>
  <c r="U352" i="3"/>
  <c r="T352" i="3"/>
  <c r="S352" i="3"/>
  <c r="R352" i="3"/>
  <c r="Q352" i="3"/>
  <c r="I352" i="3"/>
  <c r="AA351" i="3"/>
  <c r="Z351" i="3"/>
  <c r="Y351" i="3"/>
  <c r="X351" i="3"/>
  <c r="W351" i="3"/>
  <c r="V351" i="3"/>
  <c r="U351" i="3"/>
  <c r="T351" i="3"/>
  <c r="S351" i="3"/>
  <c r="R351" i="3"/>
  <c r="Q351" i="3"/>
  <c r="I351" i="3"/>
  <c r="AA350" i="3"/>
  <c r="Z350" i="3"/>
  <c r="Y350" i="3"/>
  <c r="X350" i="3"/>
  <c r="W350" i="3"/>
  <c r="V350" i="3"/>
  <c r="U350" i="3"/>
  <c r="T350" i="3"/>
  <c r="S350" i="3"/>
  <c r="R350" i="3"/>
  <c r="Q350" i="3"/>
  <c r="I350" i="3"/>
  <c r="AA349" i="3"/>
  <c r="Z349" i="3"/>
  <c r="Y349" i="3"/>
  <c r="X349" i="3"/>
  <c r="W349" i="3"/>
  <c r="I349" i="3"/>
  <c r="I348" i="3"/>
  <c r="I347" i="3"/>
  <c r="AA346" i="3"/>
  <c r="Z346" i="3"/>
  <c r="Y346" i="3"/>
  <c r="X346" i="3"/>
  <c r="W346" i="3"/>
  <c r="V346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I346" i="3"/>
  <c r="I345" i="3"/>
  <c r="AA344" i="3"/>
  <c r="Z344" i="3"/>
  <c r="Y344" i="3"/>
  <c r="X344" i="3"/>
  <c r="W344" i="3"/>
  <c r="V344" i="3"/>
  <c r="U344" i="3"/>
  <c r="T344" i="3"/>
  <c r="S344" i="3"/>
  <c r="R344" i="3"/>
  <c r="Q344" i="3"/>
  <c r="I344" i="3"/>
  <c r="I343" i="3"/>
  <c r="AA342" i="3"/>
  <c r="Z342" i="3"/>
  <c r="Y342" i="3"/>
  <c r="X342" i="3"/>
  <c r="W342" i="3"/>
  <c r="V342" i="3"/>
  <c r="U342" i="3"/>
  <c r="T342" i="3"/>
  <c r="S342" i="3"/>
  <c r="R342" i="3"/>
  <c r="Q342" i="3"/>
  <c r="P342" i="3"/>
  <c r="O342" i="3"/>
  <c r="N342" i="3"/>
  <c r="M342" i="3"/>
  <c r="I342" i="3"/>
  <c r="AA341" i="3"/>
  <c r="Z341" i="3"/>
  <c r="Y341" i="3"/>
  <c r="X341" i="3"/>
  <c r="W341" i="3"/>
  <c r="V341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I341" i="3"/>
  <c r="AA340" i="3"/>
  <c r="Z340" i="3"/>
  <c r="Y340" i="3"/>
  <c r="X340" i="3"/>
  <c r="W340" i="3"/>
  <c r="V340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I340" i="3"/>
  <c r="AA339" i="3"/>
  <c r="Z339" i="3"/>
  <c r="Y339" i="3"/>
  <c r="X339" i="3"/>
  <c r="W339" i="3"/>
  <c r="V339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I339" i="3"/>
  <c r="AA338" i="3"/>
  <c r="Z338" i="3"/>
  <c r="Y338" i="3"/>
  <c r="X338" i="3"/>
  <c r="W338" i="3"/>
  <c r="V338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I338" i="3"/>
  <c r="I337" i="3"/>
  <c r="I336" i="3"/>
  <c r="AA335" i="3"/>
  <c r="Z335" i="3"/>
  <c r="Y335" i="3"/>
  <c r="X335" i="3"/>
  <c r="W335" i="3"/>
  <c r="V335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I335" i="3"/>
  <c r="I334" i="3"/>
  <c r="AA333" i="3"/>
  <c r="Z333" i="3"/>
  <c r="Y333" i="3"/>
  <c r="X333" i="3"/>
  <c r="W333" i="3"/>
  <c r="V333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I333" i="3"/>
  <c r="AA332" i="3"/>
  <c r="Z332" i="3"/>
  <c r="Y332" i="3"/>
  <c r="X332" i="3"/>
  <c r="W332" i="3"/>
  <c r="V332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I332" i="3"/>
  <c r="AA331" i="3"/>
  <c r="Z331" i="3"/>
  <c r="Y331" i="3"/>
  <c r="X331" i="3"/>
  <c r="W331" i="3"/>
  <c r="V331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I331" i="3"/>
  <c r="I330" i="3"/>
  <c r="AA329" i="3"/>
  <c r="Z329" i="3"/>
  <c r="Y329" i="3"/>
  <c r="X329" i="3"/>
  <c r="W329" i="3"/>
  <c r="V329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I329" i="3"/>
  <c r="AA328" i="3"/>
  <c r="Z328" i="3"/>
  <c r="Y328" i="3"/>
  <c r="X328" i="3"/>
  <c r="W328" i="3"/>
  <c r="V328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I328" i="3"/>
  <c r="I327" i="3"/>
  <c r="AA326" i="3"/>
  <c r="Z326" i="3"/>
  <c r="Y326" i="3"/>
  <c r="X326" i="3"/>
  <c r="W326" i="3"/>
  <c r="V326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I326" i="3"/>
  <c r="AA325" i="3"/>
  <c r="Z325" i="3"/>
  <c r="Y325" i="3"/>
  <c r="X325" i="3"/>
  <c r="W325" i="3"/>
  <c r="V325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I325" i="3"/>
  <c r="AA324" i="3"/>
  <c r="Z324" i="3"/>
  <c r="Y324" i="3"/>
  <c r="X324" i="3"/>
  <c r="W324" i="3"/>
  <c r="V324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I324" i="3"/>
  <c r="I323" i="3"/>
  <c r="AA322" i="3"/>
  <c r="Z322" i="3"/>
  <c r="Y322" i="3"/>
  <c r="X322" i="3"/>
  <c r="W322" i="3"/>
  <c r="V322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I322" i="3"/>
  <c r="AA321" i="3"/>
  <c r="Z321" i="3"/>
  <c r="Y321" i="3"/>
  <c r="X321" i="3"/>
  <c r="W321" i="3"/>
  <c r="V321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I321" i="3"/>
  <c r="AA320" i="3"/>
  <c r="Z320" i="3"/>
  <c r="Y320" i="3"/>
  <c r="X320" i="3"/>
  <c r="W320" i="3"/>
  <c r="V320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I320" i="3"/>
  <c r="Z319" i="3"/>
  <c r="Y319" i="3"/>
  <c r="X319" i="3"/>
  <c r="W319" i="3"/>
  <c r="V319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I319" i="3"/>
  <c r="I318" i="3"/>
  <c r="I317" i="3"/>
  <c r="AA316" i="3"/>
  <c r="Z316" i="3"/>
  <c r="Y316" i="3"/>
  <c r="X316" i="3"/>
  <c r="W316" i="3"/>
  <c r="V316" i="3"/>
  <c r="U316" i="3"/>
  <c r="T316" i="3"/>
  <c r="S316" i="3"/>
  <c r="R316" i="3"/>
  <c r="Q316" i="3"/>
  <c r="P316" i="3"/>
  <c r="O316" i="3"/>
  <c r="N316" i="3"/>
  <c r="M316" i="3"/>
  <c r="I316" i="3"/>
  <c r="I315" i="3"/>
  <c r="I314" i="3"/>
  <c r="AA313" i="3"/>
  <c r="Z313" i="3"/>
  <c r="Y313" i="3"/>
  <c r="X313" i="3"/>
  <c r="W313" i="3"/>
  <c r="V313" i="3"/>
  <c r="U313" i="3"/>
  <c r="T313" i="3"/>
  <c r="S313" i="3"/>
  <c r="R313" i="3"/>
  <c r="Q313" i="3"/>
  <c r="P313" i="3"/>
  <c r="O313" i="3"/>
  <c r="N313" i="3"/>
  <c r="M313" i="3"/>
  <c r="I313" i="3"/>
  <c r="Z312" i="3"/>
  <c r="W312" i="3"/>
  <c r="V312" i="3"/>
  <c r="U312" i="3"/>
  <c r="T312" i="3"/>
  <c r="S312" i="3"/>
  <c r="R312" i="3"/>
  <c r="Q312" i="3"/>
  <c r="P312" i="3"/>
  <c r="O312" i="3"/>
  <c r="N312" i="3"/>
  <c r="M312" i="3"/>
  <c r="I312" i="3"/>
  <c r="I311" i="3"/>
  <c r="AA310" i="3"/>
  <c r="Z310" i="3"/>
  <c r="Y310" i="3"/>
  <c r="X310" i="3"/>
  <c r="W310" i="3"/>
  <c r="V310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I310" i="3"/>
  <c r="AA309" i="3"/>
  <c r="Z309" i="3"/>
  <c r="Y309" i="3"/>
  <c r="X309" i="3"/>
  <c r="W309" i="3"/>
  <c r="V309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I309" i="3"/>
  <c r="AA308" i="3"/>
  <c r="Z308" i="3"/>
  <c r="Y308" i="3"/>
  <c r="X308" i="3"/>
  <c r="W308" i="3"/>
  <c r="V308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I308" i="3"/>
  <c r="AA307" i="3"/>
  <c r="Z307" i="3"/>
  <c r="Y307" i="3"/>
  <c r="X307" i="3"/>
  <c r="W307" i="3"/>
  <c r="V307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I307" i="3"/>
  <c r="AA306" i="3"/>
  <c r="Z306" i="3"/>
  <c r="Y306" i="3"/>
  <c r="X306" i="3"/>
  <c r="W306" i="3"/>
  <c r="V306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I306" i="3"/>
  <c r="Z305" i="3"/>
  <c r="I305" i="3"/>
  <c r="Z304" i="3"/>
  <c r="P304" i="3"/>
  <c r="I304" i="3"/>
  <c r="I303" i="3"/>
  <c r="AA302" i="3"/>
  <c r="Z302" i="3"/>
  <c r="Y302" i="3"/>
  <c r="X302" i="3"/>
  <c r="W302" i="3"/>
  <c r="V302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AA301" i="3"/>
  <c r="Z301" i="3"/>
  <c r="Y301" i="3"/>
  <c r="X301" i="3"/>
  <c r="W301" i="3"/>
  <c r="V301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I298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I297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I296" i="3"/>
  <c r="I295" i="3"/>
  <c r="AA294" i="3"/>
  <c r="Z294" i="3"/>
  <c r="Y294" i="3"/>
  <c r="X294" i="3"/>
  <c r="W294" i="3"/>
  <c r="V294" i="3"/>
  <c r="U294" i="3"/>
  <c r="T294" i="3"/>
  <c r="S294" i="3"/>
  <c r="R294" i="3"/>
  <c r="I294" i="3"/>
  <c r="AA293" i="3"/>
  <c r="Z293" i="3"/>
  <c r="Y293" i="3"/>
  <c r="X293" i="3"/>
  <c r="W293" i="3"/>
  <c r="V293" i="3"/>
  <c r="U293" i="3"/>
  <c r="T293" i="3"/>
  <c r="S293" i="3"/>
  <c r="R293" i="3"/>
  <c r="I293" i="3"/>
  <c r="AA292" i="3"/>
  <c r="Z292" i="3"/>
  <c r="Y292" i="3"/>
  <c r="X292" i="3"/>
  <c r="W292" i="3"/>
  <c r="V292" i="3"/>
  <c r="U292" i="3"/>
  <c r="T292" i="3"/>
  <c r="S292" i="3"/>
  <c r="R292" i="3"/>
  <c r="I292" i="3"/>
  <c r="I291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I289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I284" i="3"/>
  <c r="AA283" i="3"/>
  <c r="Z283" i="3"/>
  <c r="Y283" i="3"/>
  <c r="X283" i="3"/>
  <c r="W283" i="3"/>
  <c r="V283" i="3"/>
  <c r="U283" i="3"/>
  <c r="T283" i="3"/>
  <c r="S283" i="3"/>
  <c r="R283" i="3"/>
  <c r="I283" i="3"/>
  <c r="I282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I281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I280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I279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I278" i="3"/>
  <c r="I277" i="3"/>
  <c r="Z276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W275" i="3"/>
  <c r="V275" i="3"/>
  <c r="T275" i="3"/>
  <c r="I275" i="3"/>
  <c r="Z274" i="3"/>
  <c r="Y274" i="3"/>
  <c r="X274" i="3"/>
  <c r="W274" i="3"/>
  <c r="V274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I272" i="3"/>
  <c r="Z271" i="3"/>
  <c r="Y271" i="3"/>
  <c r="X271" i="3"/>
  <c r="W271" i="3"/>
  <c r="V271" i="3"/>
  <c r="U271" i="3"/>
  <c r="T271" i="3"/>
  <c r="S271" i="3"/>
  <c r="R271" i="3"/>
  <c r="Q271" i="3"/>
  <c r="P271" i="3"/>
  <c r="O271" i="3"/>
  <c r="N271" i="3"/>
  <c r="M271" i="3"/>
  <c r="I271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I266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I265" i="3"/>
  <c r="Z264" i="3"/>
  <c r="Y264" i="3"/>
  <c r="X264" i="3"/>
  <c r="W264" i="3"/>
  <c r="V264" i="3"/>
  <c r="U264" i="3"/>
  <c r="T264" i="3"/>
  <c r="S264" i="3"/>
  <c r="R264" i="3"/>
  <c r="Q264" i="3"/>
  <c r="P264" i="3"/>
  <c r="O264" i="3"/>
  <c r="N264" i="3"/>
  <c r="I264" i="3"/>
  <c r="I263" i="3"/>
  <c r="Z262" i="3"/>
  <c r="Y262" i="3"/>
  <c r="X262" i="3"/>
  <c r="W262" i="3"/>
  <c r="V262" i="3"/>
  <c r="U262" i="3"/>
  <c r="T262" i="3"/>
  <c r="S262" i="3"/>
  <c r="R262" i="3"/>
  <c r="I262" i="3"/>
  <c r="I261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I259" i="3"/>
  <c r="AA258" i="3"/>
  <c r="Z258" i="3"/>
  <c r="Y258" i="3"/>
  <c r="X258" i="3"/>
  <c r="W258" i="3"/>
  <c r="V258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I258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I256" i="3"/>
  <c r="W255" i="3"/>
  <c r="V255" i="3"/>
  <c r="U255" i="3"/>
  <c r="T255" i="3"/>
  <c r="S255" i="3"/>
  <c r="I255" i="3"/>
  <c r="I254" i="3"/>
  <c r="Z253" i="3"/>
  <c r="Y253" i="3"/>
  <c r="X253" i="3"/>
  <c r="I253" i="3"/>
  <c r="I252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I250" i="3"/>
  <c r="AA249" i="3"/>
  <c r="Z249" i="3"/>
  <c r="Y249" i="3"/>
  <c r="X249" i="3"/>
  <c r="W249" i="3"/>
  <c r="V249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S248" i="3"/>
  <c r="I248" i="3"/>
  <c r="AA247" i="3"/>
  <c r="Z247" i="3"/>
  <c r="Y247" i="3"/>
  <c r="X247" i="3"/>
  <c r="W247" i="3"/>
  <c r="V247" i="3"/>
  <c r="U247" i="3"/>
  <c r="T247" i="3"/>
  <c r="S247" i="3"/>
  <c r="R247" i="3"/>
  <c r="Q247" i="3"/>
  <c r="P247" i="3"/>
  <c r="O247" i="3"/>
  <c r="N247" i="3"/>
  <c r="M247" i="3"/>
  <c r="L247" i="3"/>
  <c r="K247" i="3"/>
  <c r="I247" i="3"/>
  <c r="I246" i="3"/>
  <c r="AA245" i="3"/>
  <c r="Z245" i="3"/>
  <c r="Y245" i="3"/>
  <c r="X245" i="3"/>
  <c r="W245" i="3"/>
  <c r="V245" i="3"/>
  <c r="I245" i="3"/>
  <c r="I244" i="3"/>
  <c r="AA243" i="3"/>
  <c r="Z243" i="3"/>
  <c r="Y243" i="3"/>
  <c r="X243" i="3"/>
  <c r="W243" i="3"/>
  <c r="V243" i="3"/>
  <c r="I243" i="3"/>
  <c r="I242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I241" i="3"/>
  <c r="I240" i="3"/>
  <c r="AA239" i="3"/>
  <c r="Z239" i="3"/>
  <c r="Y239" i="3"/>
  <c r="X239" i="3"/>
  <c r="W239" i="3"/>
  <c r="V239" i="3"/>
  <c r="U239" i="3"/>
  <c r="T239" i="3"/>
  <c r="S239" i="3"/>
  <c r="R239" i="3"/>
  <c r="Q239" i="3"/>
  <c r="P239" i="3"/>
  <c r="O239" i="3"/>
  <c r="N239" i="3"/>
  <c r="I239" i="3"/>
  <c r="I238" i="3"/>
  <c r="AA237" i="3"/>
  <c r="Z237" i="3"/>
  <c r="Y237" i="3"/>
  <c r="X237" i="3"/>
  <c r="W237" i="3"/>
  <c r="V237" i="3"/>
  <c r="U237" i="3"/>
  <c r="T237" i="3"/>
  <c r="S237" i="3"/>
  <c r="R237" i="3"/>
  <c r="Q237" i="3"/>
  <c r="P237" i="3"/>
  <c r="O237" i="3"/>
  <c r="N237" i="3"/>
  <c r="M237" i="3"/>
  <c r="L237" i="3"/>
  <c r="K237" i="3"/>
  <c r="I237" i="3"/>
  <c r="AA236" i="3"/>
  <c r="Z236" i="3"/>
  <c r="Y236" i="3"/>
  <c r="X236" i="3"/>
  <c r="W236" i="3"/>
  <c r="V236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I236" i="3"/>
  <c r="AA235" i="3"/>
  <c r="Z235" i="3"/>
  <c r="Y235" i="3"/>
  <c r="X235" i="3"/>
  <c r="W235" i="3"/>
  <c r="V235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I234" i="3"/>
  <c r="AA233" i="3"/>
  <c r="Z233" i="3"/>
  <c r="Y233" i="3"/>
  <c r="X233" i="3"/>
  <c r="W233" i="3"/>
  <c r="V233" i="3"/>
  <c r="U233" i="3"/>
  <c r="T233" i="3"/>
  <c r="I233" i="3"/>
  <c r="I232" i="3"/>
  <c r="AA231" i="3"/>
  <c r="Z231" i="3"/>
  <c r="Y231" i="3"/>
  <c r="X231" i="3"/>
  <c r="W231" i="3"/>
  <c r="V231" i="3"/>
  <c r="U231" i="3"/>
  <c r="T231" i="3"/>
  <c r="S231" i="3"/>
  <c r="R231" i="3"/>
  <c r="Q231" i="3"/>
  <c r="P231" i="3"/>
  <c r="I231" i="3"/>
  <c r="I230" i="3"/>
  <c r="AA229" i="3"/>
  <c r="Z229" i="3"/>
  <c r="Y229" i="3"/>
  <c r="X229" i="3"/>
  <c r="W229" i="3"/>
  <c r="I229" i="3"/>
  <c r="I228" i="3"/>
  <c r="I227" i="3"/>
  <c r="I226" i="3"/>
  <c r="AA225" i="3"/>
  <c r="Z225" i="3"/>
  <c r="Y225" i="3"/>
  <c r="X225" i="3"/>
  <c r="W225" i="3"/>
  <c r="V225" i="3"/>
  <c r="U225" i="3"/>
  <c r="T225" i="3"/>
  <c r="S225" i="3"/>
  <c r="R225" i="3"/>
  <c r="Q225" i="3"/>
  <c r="P225" i="3"/>
  <c r="O225" i="3"/>
  <c r="N225" i="3"/>
  <c r="M225" i="3"/>
  <c r="L225" i="3"/>
  <c r="K225" i="3"/>
  <c r="I225" i="3"/>
  <c r="AA224" i="3"/>
  <c r="Z224" i="3"/>
  <c r="Y224" i="3"/>
  <c r="X224" i="3"/>
  <c r="W224" i="3"/>
  <c r="V224" i="3"/>
  <c r="U224" i="3"/>
  <c r="T224" i="3"/>
  <c r="S224" i="3"/>
  <c r="R224" i="3"/>
  <c r="Q224" i="3"/>
  <c r="P224" i="3"/>
  <c r="O224" i="3"/>
  <c r="N224" i="3"/>
  <c r="M224" i="3"/>
  <c r="L224" i="3"/>
  <c r="K224" i="3"/>
  <c r="I224" i="3"/>
  <c r="I223" i="3"/>
  <c r="AA222" i="3"/>
  <c r="Z222" i="3"/>
  <c r="Y222" i="3"/>
  <c r="X222" i="3"/>
  <c r="W222" i="3"/>
  <c r="V222" i="3"/>
  <c r="U222" i="3"/>
  <c r="T222" i="3"/>
  <c r="S222" i="3"/>
  <c r="R222" i="3"/>
  <c r="Q222" i="3"/>
  <c r="P222" i="3"/>
  <c r="O222" i="3"/>
  <c r="N222" i="3"/>
  <c r="M222" i="3"/>
  <c r="L222" i="3"/>
  <c r="K222" i="3"/>
  <c r="I222" i="3"/>
  <c r="AA221" i="3"/>
  <c r="Z221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M221" i="3"/>
  <c r="L221" i="3"/>
  <c r="K221" i="3"/>
  <c r="I221" i="3"/>
  <c r="AA220" i="3"/>
  <c r="Z220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I220" i="3"/>
  <c r="I219" i="3"/>
  <c r="AA218" i="3"/>
  <c r="Z218" i="3"/>
  <c r="Y218" i="3"/>
  <c r="X218" i="3"/>
  <c r="W218" i="3"/>
  <c r="V218" i="3"/>
  <c r="I218" i="3"/>
  <c r="AA217" i="3"/>
  <c r="Z217" i="3"/>
  <c r="Y217" i="3"/>
  <c r="X217" i="3"/>
  <c r="W217" i="3"/>
  <c r="V217" i="3"/>
  <c r="I217" i="3"/>
  <c r="AA216" i="3"/>
  <c r="Z216" i="3"/>
  <c r="Y216" i="3"/>
  <c r="X216" i="3"/>
  <c r="W216" i="3"/>
  <c r="V216" i="3"/>
  <c r="I216" i="3"/>
  <c r="I215" i="3"/>
  <c r="AA214" i="3"/>
  <c r="Z214" i="3"/>
  <c r="Y214" i="3"/>
  <c r="X214" i="3"/>
  <c r="W214" i="3"/>
  <c r="V214" i="3"/>
  <c r="U214" i="3"/>
  <c r="T214" i="3"/>
  <c r="S214" i="3"/>
  <c r="R214" i="3"/>
  <c r="Q214" i="3"/>
  <c r="P214" i="3"/>
  <c r="O214" i="3"/>
  <c r="N214" i="3"/>
  <c r="M214" i="3"/>
  <c r="L214" i="3"/>
  <c r="K214" i="3"/>
  <c r="I214" i="3"/>
  <c r="AA213" i="3"/>
  <c r="Z213" i="3"/>
  <c r="Y213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I213" i="3"/>
  <c r="I212" i="3"/>
  <c r="AA211" i="3"/>
  <c r="Z211" i="3"/>
  <c r="Y211" i="3"/>
  <c r="X211" i="3"/>
  <c r="W211" i="3"/>
  <c r="V211" i="3"/>
  <c r="I211" i="3"/>
  <c r="I210" i="3"/>
  <c r="AA209" i="3"/>
  <c r="Z209" i="3"/>
  <c r="Y209" i="3"/>
  <c r="X209" i="3"/>
  <c r="W209" i="3"/>
  <c r="V209" i="3"/>
  <c r="I209" i="3"/>
  <c r="AA208" i="3"/>
  <c r="Z208" i="3"/>
  <c r="Y208" i="3"/>
  <c r="X208" i="3"/>
  <c r="W208" i="3"/>
  <c r="V208" i="3"/>
  <c r="I208" i="3"/>
  <c r="I207" i="3"/>
  <c r="Z206" i="3"/>
  <c r="I206" i="3"/>
  <c r="I205" i="3"/>
  <c r="I204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I203" i="3"/>
  <c r="I202" i="3"/>
  <c r="I201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I200" i="3"/>
  <c r="I199" i="3"/>
  <c r="I198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I197" i="3"/>
  <c r="AA196" i="3"/>
  <c r="Z196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I196" i="3"/>
  <c r="I195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I194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I193" i="3"/>
  <c r="AA192" i="3"/>
  <c r="Z192" i="3"/>
  <c r="Y192" i="3"/>
  <c r="X192" i="3"/>
  <c r="W192" i="3"/>
  <c r="V192" i="3"/>
  <c r="U192" i="3"/>
  <c r="T192" i="3"/>
  <c r="S192" i="3"/>
  <c r="R192" i="3"/>
  <c r="Q192" i="3"/>
  <c r="P192" i="3"/>
  <c r="O192" i="3"/>
  <c r="N192" i="3"/>
  <c r="M192" i="3"/>
  <c r="I192" i="3"/>
  <c r="AA191" i="3"/>
  <c r="Z191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M191" i="3"/>
  <c r="L191" i="3"/>
  <c r="K191" i="3"/>
  <c r="I191" i="3"/>
  <c r="AA190" i="3"/>
  <c r="Z190" i="3"/>
  <c r="Y190" i="3"/>
  <c r="X190" i="3"/>
  <c r="W190" i="3"/>
  <c r="V190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I189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I188" i="3"/>
  <c r="I187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I185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AA182" i="3"/>
  <c r="Z182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I181" i="3"/>
  <c r="I180" i="3"/>
  <c r="I179" i="3"/>
  <c r="Z178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I176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I175" i="3"/>
  <c r="AA174" i="3"/>
  <c r="Z174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I174" i="3"/>
  <c r="I173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I172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I171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I170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I168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I166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I162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I161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I160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I159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I158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I156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I153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I151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I149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I146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I142" i="3"/>
  <c r="Z141" i="3"/>
  <c r="Y141" i="3"/>
  <c r="X141" i="3"/>
  <c r="I141" i="3"/>
  <c r="Z140" i="3"/>
  <c r="Y140" i="3"/>
  <c r="X140" i="3"/>
  <c r="I140" i="3"/>
  <c r="Z139" i="3"/>
  <c r="Y139" i="3"/>
  <c r="X139" i="3"/>
  <c r="I139" i="3"/>
  <c r="I138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I134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I132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I127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I125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I123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K120" i="3"/>
  <c r="I120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I117" i="3"/>
  <c r="I116" i="3"/>
  <c r="Z115" i="3"/>
  <c r="I115" i="3"/>
  <c r="I114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I108" i="3"/>
  <c r="Z107" i="3"/>
  <c r="Y107" i="3"/>
  <c r="X107" i="3"/>
  <c r="I107" i="3"/>
  <c r="W106" i="3"/>
  <c r="I106" i="3"/>
  <c r="Z105" i="3"/>
  <c r="Y105" i="3"/>
  <c r="X105" i="3"/>
  <c r="W105" i="3"/>
  <c r="V105" i="3"/>
  <c r="U105" i="3"/>
  <c r="T105" i="3"/>
  <c r="S105" i="3"/>
  <c r="R105" i="3"/>
  <c r="Q105" i="3"/>
  <c r="I105" i="3"/>
  <c r="I104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I103" i="3"/>
  <c r="I102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I100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I97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I94" i="3"/>
  <c r="I93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I90" i="3"/>
  <c r="Z89" i="3"/>
  <c r="W89" i="3"/>
  <c r="I89" i="3"/>
  <c r="I88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I85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I83" i="3"/>
  <c r="I82" i="3"/>
  <c r="Z81" i="3"/>
  <c r="I81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I78" i="3"/>
  <c r="Z77" i="3"/>
  <c r="I77" i="3"/>
  <c r="I76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I72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I71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I70" i="3"/>
  <c r="I69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I68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I67" i="3"/>
  <c r="I66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I65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I64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I63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K61" i="3"/>
  <c r="I61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I56" i="3"/>
  <c r="I55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I54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I53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I52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I51" i="3"/>
  <c r="I50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I46" i="3"/>
  <c r="I45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I43" i="3"/>
  <c r="I42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I40" i="3"/>
  <c r="I39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I37" i="3"/>
  <c r="I36" i="3"/>
  <c r="I35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I30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I23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I19" i="3"/>
  <c r="I18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I15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AA8" i="3"/>
  <c r="Z8" i="3"/>
  <c r="Y8" i="3"/>
  <c r="X8" i="3"/>
  <c r="W8" i="3"/>
  <c r="V8" i="3"/>
  <c r="U8" i="3"/>
  <c r="T8" i="3"/>
  <c r="S8" i="3"/>
  <c r="Q8" i="3"/>
  <c r="P8" i="3"/>
  <c r="O8" i="3"/>
  <c r="N8" i="3"/>
  <c r="M8" i="3"/>
  <c r="L8" i="3"/>
  <c r="K8" i="3"/>
  <c r="J8" i="3"/>
  <c r="I4" i="3"/>
  <c r="E471" i="2"/>
  <c r="B471" i="2"/>
  <c r="B470" i="2"/>
  <c r="B469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F8" i="2"/>
  <c r="E8" i="2"/>
  <c r="C3" i="2"/>
  <c r="H2" i="3" s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1" i="1"/>
  <c r="G40" i="1"/>
  <c r="G38" i="1"/>
  <c r="G36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I645" i="3" l="1"/>
  <c r="G39" i="1" s="1"/>
  <c r="G37" i="1" s="1"/>
  <c r="G8" i="1" s="1"/>
  <c r="R634" i="3"/>
  <c r="I634" i="3" l="1"/>
  <c r="R601" i="3"/>
  <c r="I601" i="3" l="1"/>
  <c r="R8" i="3"/>
  <c r="I8" i="3" s="1"/>
</calcChain>
</file>

<file path=xl/sharedStrings.xml><?xml version="1.0" encoding="utf-8"?>
<sst xmlns="http://schemas.openxmlformats.org/spreadsheetml/2006/main" count="3947" uniqueCount="409">
  <si>
    <t>Приложение 6</t>
  </si>
  <si>
    <t>к  решению Совета муниципального образования Белореченский район от 23 ноября 2023 года № 17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</si>
  <si>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</si>
  <si>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>(руб. коп.)</t>
  </si>
  <si>
    <t>№ п/п</t>
  </si>
  <si>
    <t>Наименование</t>
  </si>
  <si>
    <t>Коды бюджетной классификации</t>
  </si>
  <si>
    <t>2023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</si>
  <si>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</si>
  <si>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</si>
  <si>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</si>
  <si>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</si>
  <si>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</si>
  <si>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</si>
  <si>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</si>
  <si>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</si>
  <si>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</si>
  <si>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</si>
  <si>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</si>
  <si>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</si>
  <si>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</si>
  <si>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</si>
  <si>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</si>
  <si>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</si>
  <si>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</si>
  <si>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</si>
  <si>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</si>
  <si>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</si>
  <si>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</si>
  <si>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</si>
  <si>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</si>
  <si>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</si>
  <si>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</si>
  <si>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</si>
  <si>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</si>
  <si>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</si>
  <si>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</si>
  <si>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</si>
  <si>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</si>
  <si>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</si>
  <si>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</si>
  <si>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</si>
  <si>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</si>
  <si>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</si>
  <si>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</si>
  <si>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</si>
  <si>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</si>
  <si>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</si>
  <si>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</si>
  <si>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</si>
  <si>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</si>
  <si>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</si>
  <si>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</si>
  <si>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</si>
  <si>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</si>
  <si>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</si>
  <si>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</si>
  <si>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</si>
  <si>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</si>
  <si>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</si>
  <si>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</si>
  <si>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</si>
  <si>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</si>
  <si>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</si>
  <si>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</si>
  <si>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</si>
  <si>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</si>
  <si>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</si>
  <si>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</si>
  <si>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</si>
  <si>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</si>
  <si>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</si>
  <si>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</si>
  <si>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</si>
  <si>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</si>
  <si>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</si>
  <si>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</si>
  <si>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</si>
  <si>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</si>
  <si>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</si>
  <si>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</si>
  <si>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</si>
  <si>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</si>
  <si>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</si>
  <si>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</si>
  <si>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</si>
  <si>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</si>
  <si>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</si>
  <si>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</si>
  <si>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</si>
  <si>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</si>
  <si>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</si>
  <si>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</si>
  <si>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</si>
  <si>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</si>
  <si>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</si>
  <si>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</si>
  <si>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</si>
  <si>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</si>
  <si>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</si>
  <si>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</si>
  <si>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</si>
  <si>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</si>
  <si>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</si>
  <si>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</si>
  <si>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</si>
  <si>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</si>
  <si>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</si>
  <si>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</si>
  <si>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</si>
  <si>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</si>
  <si>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</si>
  <si>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</si>
  <si>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</si>
  <si>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</si>
  <si>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</si>
  <si>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</si>
  <si>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</si>
  <si>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</si>
  <si>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</si>
  <si>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</si>
  <si>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</si>
  <si>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</si>
  <si>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</si>
  <si>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</si>
  <si>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</si>
  <si>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</si>
  <si>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</si>
  <si>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</si>
  <si>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</si>
  <si>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</si>
  <si>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</si>
  <si>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</si>
  <si>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</si>
  <si>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</si>
  <si>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</si>
  <si>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</si>
  <si>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</si>
  <si>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</si>
  <si>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</si>
  <si>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</si>
  <si>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"Создание особо охраняемых природных территорий местного значения на территории Белореченского района"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</si>
  <si>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</si>
  <si>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</si>
  <si>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</si>
  <si>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</si>
  <si>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</si>
  <si>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</si>
  <si>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</si>
  <si>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</si>
  <si>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</si>
  <si>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</si>
  <si>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</si>
  <si>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</si>
  <si>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</si>
  <si>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</si>
  <si>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</si>
  <si>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</si>
  <si>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</si>
  <si>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</si>
  <si>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</si>
  <si>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</si>
  <si>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</si>
  <si>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</si>
  <si>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</si>
  <si>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</si>
  <si>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</si>
  <si>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</si>
  <si>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</si>
  <si>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</si>
  <si>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</si>
  <si>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</si>
  <si>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</si>
  <si>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</si>
  <si>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</si>
  <si>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</si>
  <si>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</si>
  <si>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</si>
  <si>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</si>
  <si>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</si>
  <si>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</si>
  <si>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</si>
  <si>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</si>
  <si>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</si>
  <si>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</si>
  <si>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</si>
  <si>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</si>
  <si>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</si>
  <si>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</si>
  <si>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</si>
  <si>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</si>
  <si>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</si>
  <si>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</si>
  <si>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</si>
  <si>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</si>
  <si>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</si>
  <si>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</si>
  <si>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</si>
  <si>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</si>
  <si>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</si>
  <si>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</si>
  <si>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</si>
  <si>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</si>
  <si>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</si>
  <si>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</si>
  <si>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</si>
  <si>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</si>
  <si>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</si>
  <si>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</si>
  <si>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</si>
  <si>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</si>
  <si>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</si>
  <si>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</si>
  <si>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</si>
  <si>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</si>
  <si>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</si>
  <si>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</si>
  <si>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</si>
  <si>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</si>
  <si>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</si>
  <si>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</si>
  <si>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</si>
  <si>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</si>
  <si>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</si>
  <si>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</si>
  <si>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</si>
  <si>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</si>
  <si>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</si>
  <si>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</si>
  <si>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</si>
  <si>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</si>
  <si>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</si>
  <si>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</si>
  <si>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</si>
  <si>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</si>
  <si>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</si>
  <si>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</si>
  <si>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</si>
  <si>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</si>
  <si>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</si>
  <si>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</si>
  <si>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</si>
  <si>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</si>
  <si>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</si>
  <si>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</si>
  <si>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</si>
  <si>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</si>
  <si>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</si>
  <si>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</si>
  <si>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</si>
  <si>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</si>
  <si>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</si>
  <si>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</si>
  <si>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</si>
  <si>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</si>
  <si>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Федеральный проект "Спорт-норма жизни"</t>
  </si>
  <si>
    <t>610P500000</t>
  </si>
  <si>
    <t>Оснащение объектов спортивной инфраструктуры спортивно-технологическим оборудованием</t>
  </si>
  <si>
    <t>610P552280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</si>
  <si>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</si>
  <si>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</si>
  <si>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</si>
  <si>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</si>
  <si>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</si>
  <si>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</si>
  <si>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</si>
  <si>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</si>
  <si>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</si>
  <si>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</si>
  <si>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</si>
  <si>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</si>
  <si>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</si>
  <si>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</si>
  <si>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</si>
  <si>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</si>
  <si>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</si>
  <si>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</si>
  <si>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</si>
  <si>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</si>
  <si>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</si>
  <si>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</si>
  <si>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</si>
  <si>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</si>
  <si>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</si>
  <si>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</si>
  <si>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</si>
  <si>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</si>
  <si>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</si>
  <si>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652F3Д748S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</si>
  <si>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</si>
  <si>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</si>
  <si>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</si>
  <si>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</si>
  <si>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</si>
  <si>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</si>
  <si>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</si>
  <si>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</si>
  <si>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</si>
  <si>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</si>
  <si>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</si>
  <si>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65400W0330</t>
  </si>
  <si>
    <t>65400W2640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</si>
  <si>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</si>
  <si>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</si>
  <si>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</si>
  <si>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</si>
  <si>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</si>
  <si>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</si>
  <si>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</si>
  <si>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</si>
  <si>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</si>
  <si>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</si>
  <si>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</si>
  <si>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</si>
  <si>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</si>
  <si>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</si>
  <si>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</si>
  <si>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</si>
  <si>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</si>
  <si>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</si>
  <si>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</si>
  <si>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</si>
  <si>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</si>
  <si>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</si>
  <si>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</si>
  <si>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</si>
  <si>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</si>
  <si>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</si>
  <si>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</si>
  <si>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</si>
  <si>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</si>
  <si>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</si>
  <si>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</si>
  <si>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</si>
  <si>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</si>
  <si>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</si>
  <si>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</si>
  <si>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</si>
  <si>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</si>
  <si>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</si>
  <si>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</si>
  <si>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</si>
  <si>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</si>
  <si>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</si>
  <si>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</si>
  <si>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</si>
  <si>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</si>
  <si>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</si>
  <si>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</si>
  <si>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</si>
  <si>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</si>
  <si>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</si>
  <si>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</si>
  <si>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</si>
  <si>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</si>
  <si>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</si>
  <si>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</si>
  <si>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</si>
  <si>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</si>
  <si>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</si>
  <si>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</si>
  <si>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</si>
  <si>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</si>
  <si>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 на 2023 год</t>
  </si>
  <si>
    <t>№ п\п</t>
  </si>
  <si>
    <t>Первоначальный бюджет на 2023 год</t>
  </si>
  <si>
    <t>Изменения (+.-)</t>
  </si>
  <si>
    <t>27.06.2023 заключение</t>
  </si>
  <si>
    <t>Формулы 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</si>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</sst>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</numFmts>
  <fonts count="17">
    <font>
      <sz val="11"/>
      <name val="Calibri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  <font>
      <sz val="10"/>
      <name val="Arial Cyr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167" fontId="13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wrapText="1"/>
    </xf>
    <xf numFmtId="166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167" fontId="2" fillId="0" borderId="0" xfId="0" applyNumberFormat="1" applyFont="1" applyAlignment="1">
      <alignment wrapText="1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4" xfId="0" applyNumberFormat="1" applyFont="1" applyBorder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 vertical="top"/>
    </xf>
    <xf numFmtId="4" fontId="13" fillId="0" borderId="0" xfId="0" applyNumberFormat="1" applyFont="1"/>
    <xf numFmtId="164" fontId="2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8"/>
  <sheetViews>
    <sheetView view="pageBreakPreview" topLeftCell="A4" zoomScale="80" zoomScaleNormal="100" zoomScalePageLayoutView="80" workbookViewId="0">
      <selection activeCell="G8" sqref="G8"/>
    </sheetView>
  </sheetViews>
  <sheetFormatPr defaultRowHeight="15"/>
  <cols>
    <col min="1" max="1" width="4.28515625" customWidth="1"/>
    <col min="2" max="2" width="59.42578125" customWidth="1"/>
    <col min="3" max="3" width="4.28515625" customWidth="1"/>
    <col min="4" max="4" width="7" customWidth="1"/>
    <col min="5" max="5" width="10.5703125" hidden="1" customWidth="1"/>
    <col min="6" max="6" width="5.140625" hidden="1" customWidth="1"/>
    <col min="7" max="7" width="23.85546875" customWidth="1"/>
    <col min="8" max="1025" width="7" customWidth="1"/>
  </cols>
  <sheetData>
    <row r="1" spans="1:9" ht="19.350000000000001" customHeight="1">
      <c r="A1" s="15"/>
      <c r="B1" s="15"/>
      <c r="C1" s="14" t="s">
        <v>0</v>
      </c>
      <c r="D1" s="14"/>
      <c r="E1" s="14"/>
      <c r="F1" s="14"/>
      <c r="G1" s="14"/>
    </row>
    <row r="2" spans="1:9" ht="279.75" customHeight="1">
      <c r="A2" s="15"/>
      <c r="B2" s="15"/>
      <c r="C2" s="13" t="s">
        <v>1</v>
      </c>
      <c r="D2" s="13"/>
      <c r="E2" s="13"/>
      <c r="F2" s="13"/>
      <c r="G2" s="13"/>
    </row>
    <row r="3" spans="1:9" ht="51.2" customHeight="1">
      <c r="A3" s="15"/>
      <c r="B3" s="12" t="s">
        <v>2</v>
      </c>
      <c r="C3" s="12"/>
      <c r="D3" s="12"/>
      <c r="E3" s="12"/>
      <c r="F3" s="12"/>
      <c r="G3" s="12"/>
    </row>
    <row r="4" spans="1:9" ht="22.35" customHeight="1">
      <c r="A4" s="19"/>
      <c r="B4" s="19"/>
      <c r="C4" s="19"/>
      <c r="D4" s="11" t="s">
        <v>3</v>
      </c>
      <c r="E4" s="11"/>
      <c r="F4" s="11"/>
      <c r="G4" s="11"/>
      <c r="H4" s="15"/>
      <c r="I4" s="15"/>
    </row>
    <row r="5" spans="1:9" ht="72.2" customHeight="1">
      <c r="A5" s="10" t="s">
        <v>4</v>
      </c>
      <c r="B5" s="10" t="s">
        <v>5</v>
      </c>
      <c r="C5" s="9" t="s">
        <v>6</v>
      </c>
      <c r="D5" s="9"/>
      <c r="E5" s="9"/>
      <c r="F5" s="9"/>
      <c r="G5" s="8" t="s">
        <v>7</v>
      </c>
    </row>
    <row r="6" spans="1:9" ht="36" customHeight="1">
      <c r="A6" s="10"/>
      <c r="B6" s="10"/>
      <c r="C6" s="21" t="s">
        <v>8</v>
      </c>
      <c r="D6" s="21" t="s">
        <v>9</v>
      </c>
      <c r="E6" s="23" t="s">
        <v>10</v>
      </c>
      <c r="F6" s="23" t="s">
        <v>11</v>
      </c>
      <c r="G6" s="8"/>
    </row>
    <row r="7" spans="1:9" ht="19.350000000000001" customHeight="1">
      <c r="A7" s="24">
        <v>1</v>
      </c>
      <c r="B7" s="21">
        <v>2</v>
      </c>
      <c r="C7" s="21">
        <v>3</v>
      </c>
      <c r="D7" s="21">
        <v>4</v>
      </c>
      <c r="E7" s="23" t="s">
        <v>12</v>
      </c>
      <c r="F7" s="23" t="s">
        <v>13</v>
      </c>
      <c r="G7" s="22">
        <v>5</v>
      </c>
    </row>
    <row r="8" spans="1:9" ht="19.350000000000001" customHeight="1">
      <c r="A8" s="18"/>
      <c r="B8" s="25" t="s">
        <v>14</v>
      </c>
      <c r="C8" s="26"/>
      <c r="D8" s="26"/>
      <c r="E8" s="27"/>
      <c r="F8" s="27"/>
      <c r="G8" s="28">
        <f>G9+G18+G22+G27+G31+G37+G40+G43+G47+G51+G53</f>
        <v>3929222398.8000002</v>
      </c>
    </row>
    <row r="9" spans="1:9" ht="19.350000000000001" customHeight="1">
      <c r="A9" s="29" t="s">
        <v>15</v>
      </c>
      <c r="B9" s="30" t="s">
        <v>16</v>
      </c>
      <c r="C9" s="31" t="s">
        <v>17</v>
      </c>
      <c r="D9" s="32"/>
      <c r="E9" s="33"/>
      <c r="F9" s="33"/>
      <c r="G9" s="34">
        <f>G10+G11+G12+G14+G16+G17+G13+G15</f>
        <v>264252972.28000003</v>
      </c>
    </row>
    <row r="10" spans="1:9" ht="51.2" customHeight="1">
      <c r="A10" s="35"/>
      <c r="B10" s="36" t="s">
        <v>18</v>
      </c>
      <c r="C10" s="37" t="s">
        <v>17</v>
      </c>
      <c r="D10" s="37" t="s">
        <v>19</v>
      </c>
      <c r="E10" s="37"/>
      <c r="F10" s="37"/>
      <c r="G10" s="38">
        <f>'приложение 10'!I26</f>
        <v>2454500</v>
      </c>
    </row>
    <row r="11" spans="1:9" ht="67.150000000000006" customHeight="1">
      <c r="A11" s="35"/>
      <c r="B11" s="36" t="s">
        <v>20</v>
      </c>
      <c r="C11" s="37" t="s">
        <v>17</v>
      </c>
      <c r="D11" s="37" t="s">
        <v>21</v>
      </c>
      <c r="E11" s="37" t="s">
        <v>22</v>
      </c>
      <c r="F11" s="37"/>
      <c r="G11" s="38">
        <f>'приложение 10'!I11</f>
        <v>6416825</v>
      </c>
    </row>
    <row r="12" spans="1:9" ht="67.150000000000006" customHeight="1">
      <c r="A12" s="35"/>
      <c r="B12" s="36" t="s">
        <v>23</v>
      </c>
      <c r="C12" s="37" t="s">
        <v>17</v>
      </c>
      <c r="D12" s="37" t="s">
        <v>24</v>
      </c>
      <c r="E12" s="37"/>
      <c r="F12" s="37"/>
      <c r="G12" s="38">
        <f>'приложение 10'!I31</f>
        <v>87245300</v>
      </c>
    </row>
    <row r="13" spans="1:9" ht="19.350000000000001" customHeight="1">
      <c r="A13" s="35"/>
      <c r="B13" s="39" t="s">
        <v>25</v>
      </c>
      <c r="C13" s="37" t="s">
        <v>17</v>
      </c>
      <c r="D13" s="37" t="s">
        <v>26</v>
      </c>
      <c r="E13" s="37"/>
      <c r="F13" s="37"/>
      <c r="G13" s="38">
        <f>'приложение 10'!I47</f>
        <v>19800</v>
      </c>
    </row>
    <row r="14" spans="1:9" ht="51.2" customHeight="1">
      <c r="A14" s="35"/>
      <c r="B14" s="36" t="s">
        <v>27</v>
      </c>
      <c r="C14" s="37" t="s">
        <v>17</v>
      </c>
      <c r="D14" s="37" t="s">
        <v>28</v>
      </c>
      <c r="E14" s="37" t="s">
        <v>22</v>
      </c>
      <c r="F14" s="37"/>
      <c r="G14" s="38">
        <f>'приложение 10'!I356+'приложение 10'!I382</f>
        <v>30404649</v>
      </c>
    </row>
    <row r="15" spans="1:9" ht="19.350000000000001" customHeight="1">
      <c r="A15" s="35"/>
      <c r="B15" s="40" t="s">
        <v>29</v>
      </c>
      <c r="C15" s="37" t="s">
        <v>17</v>
      </c>
      <c r="D15" s="37" t="s">
        <v>30</v>
      </c>
      <c r="E15" s="37"/>
      <c r="F15" s="37"/>
      <c r="G15" s="38">
        <f>'приложение 10'!I51</f>
        <v>8300000</v>
      </c>
    </row>
    <row r="16" spans="1:9" ht="19.350000000000001" customHeight="1">
      <c r="A16" s="35"/>
      <c r="B16" s="36" t="s">
        <v>31</v>
      </c>
      <c r="C16" s="37" t="s">
        <v>17</v>
      </c>
      <c r="D16" s="37" t="s">
        <v>32</v>
      </c>
      <c r="E16" s="37" t="s">
        <v>33</v>
      </c>
      <c r="F16" s="37"/>
      <c r="G16" s="38">
        <f>'приложение 10'!I57</f>
        <v>2579063.9000000004</v>
      </c>
    </row>
    <row r="17" spans="1:7" ht="19.350000000000001" customHeight="1">
      <c r="A17" s="35"/>
      <c r="B17" s="36" t="s">
        <v>34</v>
      </c>
      <c r="C17" s="37" t="s">
        <v>17</v>
      </c>
      <c r="D17" s="37" t="s">
        <v>35</v>
      </c>
      <c r="E17" s="37" t="s">
        <v>33</v>
      </c>
      <c r="F17" s="37" t="s">
        <v>36</v>
      </c>
      <c r="G17" s="38">
        <f>'приложение 10'!I62+'приложение 10'!I422+'приложение 10'!I363+'приложение 10'!I674+'приложение 10'!I437+'приложение 10'!I603+'приложение 10'!I392+'приложение 10'!I20+'приложение 10'!I398+'приложение 10'!I729</f>
        <v>126832834.38000001</v>
      </c>
    </row>
    <row r="18" spans="1:7" s="43" customFormat="1" ht="35.25" customHeight="1">
      <c r="A18" s="29" t="s">
        <v>37</v>
      </c>
      <c r="B18" s="41" t="s">
        <v>38</v>
      </c>
      <c r="C18" s="42" t="s">
        <v>21</v>
      </c>
      <c r="D18" s="42"/>
      <c r="E18" s="42"/>
      <c r="F18" s="42"/>
      <c r="G18" s="34">
        <f>G19+G21+G20</f>
        <v>41339733.689999998</v>
      </c>
    </row>
    <row r="19" spans="1:7" ht="19.350000000000001" customHeight="1">
      <c r="A19" s="35"/>
      <c r="B19" s="36" t="s">
        <v>39</v>
      </c>
      <c r="C19" s="37" t="s">
        <v>21</v>
      </c>
      <c r="D19" s="37" t="s">
        <v>40</v>
      </c>
      <c r="E19" s="37"/>
      <c r="F19" s="37"/>
      <c r="G19" s="38">
        <f>'приложение 10'!I110</f>
        <v>34237783.689999998</v>
      </c>
    </row>
    <row r="20" spans="1:7" ht="51.2" customHeight="1">
      <c r="A20" s="35"/>
      <c r="B20" s="40" t="s">
        <v>41</v>
      </c>
      <c r="C20" s="44" t="s">
        <v>21</v>
      </c>
      <c r="D20" s="44" t="s">
        <v>42</v>
      </c>
      <c r="E20" s="37"/>
      <c r="F20" s="37"/>
      <c r="G20" s="38">
        <f>'приложение 10'!I128</f>
        <v>63000</v>
      </c>
    </row>
    <row r="21" spans="1:7" ht="35.25" customHeight="1">
      <c r="A21" s="35"/>
      <c r="B21" s="36" t="s">
        <v>43</v>
      </c>
      <c r="C21" s="37" t="s">
        <v>21</v>
      </c>
      <c r="D21" s="37" t="s">
        <v>44</v>
      </c>
      <c r="E21" s="37"/>
      <c r="F21" s="37"/>
      <c r="G21" s="38">
        <f>'приложение 10'!I143</f>
        <v>7038950</v>
      </c>
    </row>
    <row r="22" spans="1:7" s="43" customFormat="1" ht="19.350000000000001" customHeight="1">
      <c r="A22" s="29" t="s">
        <v>45</v>
      </c>
      <c r="B22" s="41" t="s">
        <v>46</v>
      </c>
      <c r="C22" s="42" t="s">
        <v>24</v>
      </c>
      <c r="D22" s="42"/>
      <c r="E22" s="42"/>
      <c r="F22" s="42"/>
      <c r="G22" s="34">
        <f>G23+G25+G26+G24</f>
        <v>242309140.91</v>
      </c>
    </row>
    <row r="23" spans="1:7" ht="19.350000000000001" customHeight="1">
      <c r="A23" s="35"/>
      <c r="B23" s="36" t="s">
        <v>47</v>
      </c>
      <c r="C23" s="37" t="s">
        <v>24</v>
      </c>
      <c r="D23" s="37" t="s">
        <v>26</v>
      </c>
      <c r="E23" s="37"/>
      <c r="F23" s="37"/>
      <c r="G23" s="38">
        <f>'приложение 10'!I403</f>
        <v>22402186</v>
      </c>
    </row>
    <row r="24" spans="1:7" ht="19.350000000000001" customHeight="1">
      <c r="A24" s="35"/>
      <c r="B24" s="40" t="s">
        <v>48</v>
      </c>
      <c r="C24" s="37" t="s">
        <v>24</v>
      </c>
      <c r="D24" s="37" t="s">
        <v>49</v>
      </c>
      <c r="E24" s="37"/>
      <c r="F24" s="37"/>
      <c r="G24" s="38">
        <f>'приложение 10'!I158</f>
        <v>1120000</v>
      </c>
    </row>
    <row r="25" spans="1:7" ht="19.350000000000001" customHeight="1">
      <c r="A25" s="35"/>
      <c r="B25" s="36" t="s">
        <v>50</v>
      </c>
      <c r="C25" s="37" t="s">
        <v>24</v>
      </c>
      <c r="D25" s="37" t="s">
        <v>40</v>
      </c>
      <c r="E25" s="37"/>
      <c r="F25" s="37"/>
      <c r="G25" s="38">
        <f>'приложение 10'!I163</f>
        <v>206076954.91</v>
      </c>
    </row>
    <row r="26" spans="1:7" ht="19.350000000000001" customHeight="1">
      <c r="A26" s="35"/>
      <c r="B26" s="36" t="s">
        <v>51</v>
      </c>
      <c r="C26" s="37" t="s">
        <v>24</v>
      </c>
      <c r="D26" s="37" t="s">
        <v>52</v>
      </c>
      <c r="E26" s="37"/>
      <c r="F26" s="37"/>
      <c r="G26" s="38">
        <f>'приложение 10'!I169</f>
        <v>12710000</v>
      </c>
    </row>
    <row r="27" spans="1:7" s="43" customFormat="1" ht="19.350000000000001" customHeight="1">
      <c r="A27" s="29" t="s">
        <v>53</v>
      </c>
      <c r="B27" s="41" t="s">
        <v>54</v>
      </c>
      <c r="C27" s="42" t="s">
        <v>26</v>
      </c>
      <c r="D27" s="42"/>
      <c r="E27" s="42"/>
      <c r="F27" s="42"/>
      <c r="G27" s="34">
        <f>G29+G30+G28</f>
        <v>345227907.62</v>
      </c>
    </row>
    <row r="28" spans="1:7" s="43" customFormat="1" ht="19.350000000000001" customHeight="1">
      <c r="A28" s="29"/>
      <c r="B28" s="40" t="s">
        <v>55</v>
      </c>
      <c r="C28" s="37" t="s">
        <v>26</v>
      </c>
      <c r="D28" s="37" t="s">
        <v>17</v>
      </c>
      <c r="E28" s="42"/>
      <c r="F28" s="42"/>
      <c r="G28" s="38">
        <f>'приложение 10'!I191</f>
        <v>18399956.73</v>
      </c>
    </row>
    <row r="29" spans="1:7" ht="19.350000000000001" customHeight="1">
      <c r="A29" s="29"/>
      <c r="B29" s="36" t="s">
        <v>56</v>
      </c>
      <c r="C29" s="37" t="s">
        <v>26</v>
      </c>
      <c r="D29" s="37" t="s">
        <v>19</v>
      </c>
      <c r="E29" s="42"/>
      <c r="F29" s="42"/>
      <c r="G29" s="38">
        <f>'приложение 10'!I220</f>
        <v>326827950.88999999</v>
      </c>
    </row>
    <row r="30" spans="1:7" ht="19.350000000000001" hidden="1" customHeight="1">
      <c r="A30" s="29"/>
      <c r="B30" s="36" t="s">
        <v>57</v>
      </c>
      <c r="C30" s="37" t="s">
        <v>26</v>
      </c>
      <c r="D30" s="37" t="s">
        <v>21</v>
      </c>
      <c r="E30" s="42"/>
      <c r="F30" s="42"/>
      <c r="G30" s="38">
        <v>0</v>
      </c>
    </row>
    <row r="31" spans="1:7" s="43" customFormat="1" ht="19.350000000000001" customHeight="1">
      <c r="A31" s="29" t="s">
        <v>58</v>
      </c>
      <c r="B31" s="41" t="s">
        <v>59</v>
      </c>
      <c r="C31" s="42" t="s">
        <v>30</v>
      </c>
      <c r="D31" s="42"/>
      <c r="E31" s="42"/>
      <c r="F31" s="42"/>
      <c r="G31" s="34">
        <f>G32+G33+G35+G36+G34</f>
        <v>2376879055.3000002</v>
      </c>
    </row>
    <row r="32" spans="1:7" ht="19.350000000000001" customHeight="1">
      <c r="A32" s="35"/>
      <c r="B32" s="36" t="s">
        <v>60</v>
      </c>
      <c r="C32" s="37" t="s">
        <v>30</v>
      </c>
      <c r="D32" s="37" t="s">
        <v>17</v>
      </c>
      <c r="E32" s="37"/>
      <c r="F32" s="37"/>
      <c r="G32" s="38">
        <f>'приложение 10'!I443+'приложение 10'!I268</f>
        <v>764624603.68000007</v>
      </c>
    </row>
    <row r="33" spans="1:7" ht="19.350000000000001" customHeight="1">
      <c r="A33" s="35"/>
      <c r="B33" s="36" t="s">
        <v>61</v>
      </c>
      <c r="C33" s="37" t="s">
        <v>30</v>
      </c>
      <c r="D33" s="37" t="s">
        <v>19</v>
      </c>
      <c r="E33" s="37"/>
      <c r="F33" s="37"/>
      <c r="G33" s="38">
        <f>'приложение 10'!I468+'приложение 10'!I278</f>
        <v>1198293659.52</v>
      </c>
    </row>
    <row r="34" spans="1:7" ht="19.350000000000001" customHeight="1">
      <c r="A34" s="35"/>
      <c r="B34" s="40" t="s">
        <v>62</v>
      </c>
      <c r="C34" s="37" t="s">
        <v>30</v>
      </c>
      <c r="D34" s="37" t="s">
        <v>21</v>
      </c>
      <c r="E34" s="37"/>
      <c r="F34" s="37"/>
      <c r="G34" s="38">
        <f>'приложение 10'!I525+'приложение 10'!I608</f>
        <v>256455738.25</v>
      </c>
    </row>
    <row r="35" spans="1:7" ht="19.350000000000001" customHeight="1">
      <c r="A35" s="35"/>
      <c r="B35" s="36" t="s">
        <v>63</v>
      </c>
      <c r="C35" s="37" t="s">
        <v>30</v>
      </c>
      <c r="D35" s="37" t="s">
        <v>30</v>
      </c>
      <c r="E35" s="37"/>
      <c r="F35" s="37"/>
      <c r="G35" s="38">
        <f>'приложение 10'!I285+'приложение 10'!I541+'приложение 10'!I734+'приложение 10'!I776</f>
        <v>20287150</v>
      </c>
    </row>
    <row r="36" spans="1:7" ht="19.350000000000001" customHeight="1">
      <c r="A36" s="35"/>
      <c r="B36" s="36" t="s">
        <v>64</v>
      </c>
      <c r="C36" s="37" t="s">
        <v>30</v>
      </c>
      <c r="D36" s="37" t="s">
        <v>40</v>
      </c>
      <c r="E36" s="37"/>
      <c r="F36" s="37"/>
      <c r="G36" s="38">
        <f>'приложение 10'!I553+'приложение 10'!I299+'приложение 10'!I767+'приложение 10'!I625</f>
        <v>137217903.84999999</v>
      </c>
    </row>
    <row r="37" spans="1:7" s="43" customFormat="1" ht="19.350000000000001" customHeight="1">
      <c r="A37" s="29" t="s">
        <v>65</v>
      </c>
      <c r="B37" s="41" t="s">
        <v>66</v>
      </c>
      <c r="C37" s="42" t="s">
        <v>49</v>
      </c>
      <c r="D37" s="42"/>
      <c r="E37" s="42"/>
      <c r="F37" s="42"/>
      <c r="G37" s="34">
        <f>G38+G39</f>
        <v>77493445</v>
      </c>
    </row>
    <row r="38" spans="1:7" ht="19.350000000000001" customHeight="1">
      <c r="A38" s="35"/>
      <c r="B38" s="36" t="s">
        <v>67</v>
      </c>
      <c r="C38" s="37" t="s">
        <v>49</v>
      </c>
      <c r="D38" s="37" t="s">
        <v>17</v>
      </c>
      <c r="E38" s="37"/>
      <c r="F38" s="37"/>
      <c r="G38" s="38">
        <f>'приложение 10'!I635</f>
        <v>63250026</v>
      </c>
    </row>
    <row r="39" spans="1:7" ht="37.5">
      <c r="A39" s="35"/>
      <c r="B39" s="36" t="s">
        <v>68</v>
      </c>
      <c r="C39" s="37" t="s">
        <v>49</v>
      </c>
      <c r="D39" s="37" t="s">
        <v>24</v>
      </c>
      <c r="E39" s="37" t="s">
        <v>69</v>
      </c>
      <c r="F39" s="37" t="s">
        <v>70</v>
      </c>
      <c r="G39" s="38">
        <f>'приложение 10'!I645</f>
        <v>14243419</v>
      </c>
    </row>
    <row r="40" spans="1:7" s="43" customFormat="1" ht="19.350000000000001" customHeight="1">
      <c r="A40" s="29" t="s">
        <v>71</v>
      </c>
      <c r="B40" s="41" t="s">
        <v>72</v>
      </c>
      <c r="C40" s="42" t="s">
        <v>40</v>
      </c>
      <c r="D40" s="42"/>
      <c r="E40" s="42"/>
      <c r="F40" s="42"/>
      <c r="G40" s="34">
        <f>G41+G42</f>
        <v>43737800</v>
      </c>
    </row>
    <row r="41" spans="1:7" ht="19.350000000000001" customHeight="1">
      <c r="A41" s="35"/>
      <c r="B41" s="36" t="s">
        <v>73</v>
      </c>
      <c r="C41" s="37" t="s">
        <v>40</v>
      </c>
      <c r="D41" s="37" t="s">
        <v>19</v>
      </c>
      <c r="E41" s="37"/>
      <c r="F41" s="37"/>
      <c r="G41" s="38">
        <f>'приложение 10'!I307</f>
        <v>43737800</v>
      </c>
    </row>
    <row r="42" spans="1:7" ht="19.350000000000001" hidden="1" customHeight="1">
      <c r="A42" s="35"/>
      <c r="B42" s="40" t="s">
        <v>73</v>
      </c>
      <c r="C42" s="44" t="s">
        <v>40</v>
      </c>
      <c r="D42" s="44" t="s">
        <v>19</v>
      </c>
      <c r="E42" s="37"/>
      <c r="F42" s="37"/>
      <c r="G42" s="38">
        <v>0</v>
      </c>
    </row>
    <row r="43" spans="1:7" s="43" customFormat="1" ht="19.350000000000001" customHeight="1">
      <c r="A43" s="29" t="s">
        <v>74</v>
      </c>
      <c r="B43" s="41" t="s">
        <v>75</v>
      </c>
      <c r="C43" s="42" t="s">
        <v>42</v>
      </c>
      <c r="D43" s="42"/>
      <c r="E43" s="42"/>
      <c r="F43" s="42"/>
      <c r="G43" s="34">
        <f>G44+G45+G46</f>
        <v>210353500</v>
      </c>
    </row>
    <row r="44" spans="1:7" ht="19.350000000000001" customHeight="1">
      <c r="A44" s="35"/>
      <c r="B44" s="36" t="s">
        <v>76</v>
      </c>
      <c r="C44" s="37" t="s">
        <v>42</v>
      </c>
      <c r="D44" s="37" t="s">
        <v>21</v>
      </c>
      <c r="E44" s="37"/>
      <c r="F44" s="37"/>
      <c r="G44" s="38">
        <f>'приложение 10'!I320</f>
        <v>7246400</v>
      </c>
    </row>
    <row r="45" spans="1:7" ht="19.350000000000001" customHeight="1">
      <c r="A45" s="35"/>
      <c r="B45" s="36" t="s">
        <v>77</v>
      </c>
      <c r="C45" s="37" t="s">
        <v>42</v>
      </c>
      <c r="D45" s="37" t="s">
        <v>24</v>
      </c>
      <c r="E45" s="37"/>
      <c r="F45" s="37"/>
      <c r="G45" s="38">
        <f>'приложение 10'!I596+'приложение 10'!I782+'приложение 10'!I324</f>
        <v>192476700</v>
      </c>
    </row>
    <row r="46" spans="1:7" ht="19.350000000000001" customHeight="1">
      <c r="A46" s="35"/>
      <c r="B46" s="36" t="s">
        <v>78</v>
      </c>
      <c r="C46" s="37" t="s">
        <v>42</v>
      </c>
      <c r="D46" s="37" t="s">
        <v>28</v>
      </c>
      <c r="E46" s="37"/>
      <c r="F46" s="37"/>
      <c r="G46" s="38">
        <f>'приложение 10'!I794</f>
        <v>10630400</v>
      </c>
    </row>
    <row r="47" spans="1:7" s="43" customFormat="1" ht="19.350000000000001" customHeight="1">
      <c r="A47" s="29" t="s">
        <v>79</v>
      </c>
      <c r="B47" s="41" t="s">
        <v>80</v>
      </c>
      <c r="C47" s="42" t="s">
        <v>32</v>
      </c>
      <c r="D47" s="42"/>
      <c r="E47" s="42"/>
      <c r="F47" s="42"/>
      <c r="G47" s="34">
        <f>G48+G49+G50</f>
        <v>288219744</v>
      </c>
    </row>
    <row r="48" spans="1:7" ht="19.350000000000001" customHeight="1">
      <c r="A48" s="35"/>
      <c r="B48" s="36" t="s">
        <v>81</v>
      </c>
      <c r="C48" s="37" t="s">
        <v>32</v>
      </c>
      <c r="D48" s="37" t="s">
        <v>17</v>
      </c>
      <c r="E48" s="37"/>
      <c r="F48" s="37"/>
      <c r="G48" s="38">
        <f>'приложение 10'!I680+'приложение 10'!I338</f>
        <v>128871500</v>
      </c>
    </row>
    <row r="49" spans="1:7" ht="19.350000000000001" customHeight="1">
      <c r="A49" s="35"/>
      <c r="B49" s="36" t="s">
        <v>82</v>
      </c>
      <c r="C49" s="37" t="s">
        <v>32</v>
      </c>
      <c r="D49" s="37" t="s">
        <v>19</v>
      </c>
      <c r="E49" s="37"/>
      <c r="F49" s="37"/>
      <c r="G49" s="38">
        <f>'приложение 10'!I690</f>
        <v>156167192.86000001</v>
      </c>
    </row>
    <row r="50" spans="1:7" ht="35.25" customHeight="1">
      <c r="A50" s="35"/>
      <c r="B50" s="36" t="s">
        <v>83</v>
      </c>
      <c r="C50" s="37" t="s">
        <v>32</v>
      </c>
      <c r="D50" s="37" t="s">
        <v>26</v>
      </c>
      <c r="E50" s="37" t="s">
        <v>84</v>
      </c>
      <c r="F50" s="37"/>
      <c r="G50" s="38">
        <f>'приложение 10'!I717</f>
        <v>3181051.14</v>
      </c>
    </row>
    <row r="51" spans="1:7" ht="35.25" hidden="1" customHeight="1">
      <c r="A51" s="29" t="s">
        <v>85</v>
      </c>
      <c r="B51" s="45" t="s">
        <v>86</v>
      </c>
      <c r="C51" s="42" t="s">
        <v>35</v>
      </c>
      <c r="D51" s="42"/>
      <c r="E51" s="42"/>
      <c r="F51" s="42"/>
      <c r="G51" s="34">
        <f>G52</f>
        <v>0</v>
      </c>
    </row>
    <row r="52" spans="1:7" ht="35.25" hidden="1" customHeight="1">
      <c r="A52" s="29"/>
      <c r="B52" s="46" t="s">
        <v>87</v>
      </c>
      <c r="C52" s="37" t="s">
        <v>35</v>
      </c>
      <c r="D52" s="37" t="s">
        <v>17</v>
      </c>
      <c r="E52" s="42"/>
      <c r="F52" s="42"/>
      <c r="G52" s="38">
        <f>'приложение 10'!I368</f>
        <v>0</v>
      </c>
    </row>
    <row r="53" spans="1:7" s="43" customFormat="1" ht="35.25" customHeight="1">
      <c r="A53" s="29" t="s">
        <v>85</v>
      </c>
      <c r="B53" s="45" t="s">
        <v>88</v>
      </c>
      <c r="C53" s="42" t="s">
        <v>44</v>
      </c>
      <c r="D53" s="42" t="s">
        <v>89</v>
      </c>
      <c r="E53" s="42"/>
      <c r="F53" s="42"/>
      <c r="G53" s="34">
        <f>G54+G55</f>
        <v>39409100</v>
      </c>
    </row>
    <row r="54" spans="1:7" ht="51.2" customHeight="1">
      <c r="A54" s="29"/>
      <c r="B54" s="46" t="s">
        <v>90</v>
      </c>
      <c r="C54" s="37" t="s">
        <v>44</v>
      </c>
      <c r="D54" s="37" t="s">
        <v>17</v>
      </c>
      <c r="E54" s="42"/>
      <c r="F54" s="42"/>
      <c r="G54" s="38">
        <f>'приложение 10'!I374</f>
        <v>20000000</v>
      </c>
    </row>
    <row r="55" spans="1:7" ht="37.5">
      <c r="A55" s="29"/>
      <c r="B55" s="40" t="s">
        <v>91</v>
      </c>
      <c r="C55" s="37" t="s">
        <v>44</v>
      </c>
      <c r="D55" s="37" t="s">
        <v>21</v>
      </c>
      <c r="E55" s="42"/>
      <c r="F55" s="42"/>
      <c r="G55" s="38">
        <f>'приложение 10'!I350</f>
        <v>19409100</v>
      </c>
    </row>
    <row r="56" spans="1:7" ht="19.350000000000001" customHeight="1">
      <c r="A56" s="29"/>
      <c r="B56" s="40"/>
      <c r="C56" s="37"/>
      <c r="D56" s="37"/>
      <c r="E56" s="42"/>
      <c r="F56" s="42"/>
      <c r="G56" s="38"/>
    </row>
    <row r="57" spans="1:7" ht="19.350000000000001" customHeight="1">
      <c r="B57" s="15" t="s">
        <v>92</v>
      </c>
      <c r="C57" s="36"/>
      <c r="D57" s="47"/>
      <c r="E57" s="15"/>
      <c r="F57" s="36"/>
      <c r="G57" s="47"/>
    </row>
    <row r="58" spans="1:7" ht="22.35" customHeight="1">
      <c r="B58" s="7" t="s">
        <v>93</v>
      </c>
      <c r="C58" s="7"/>
      <c r="D58" s="48"/>
      <c r="E58" s="7"/>
      <c r="F58" s="7"/>
      <c r="G58" s="48"/>
    </row>
    <row r="59" spans="1:7" ht="18.399999999999999" customHeight="1">
      <c r="B59" s="7" t="s">
        <v>94</v>
      </c>
      <c r="C59" s="7"/>
      <c r="D59" s="6" t="s">
        <v>95</v>
      </c>
      <c r="E59" s="6"/>
      <c r="F59" s="6"/>
      <c r="G59" s="6"/>
    </row>
    <row r="109" ht="47.25" customHeight="1"/>
    <row r="148" ht="70.5" customHeight="1"/>
  </sheetData>
  <mergeCells count="12">
    <mergeCell ref="B58:C58"/>
    <mergeCell ref="E58:F58"/>
    <mergeCell ref="B59:C59"/>
    <mergeCell ref="D59:G59"/>
    <mergeCell ref="C1:G1"/>
    <mergeCell ref="C2:G2"/>
    <mergeCell ref="B3:G3"/>
    <mergeCell ref="D4:G4"/>
    <mergeCell ref="A5:A6"/>
    <mergeCell ref="B5:B6"/>
    <mergeCell ref="C5:F5"/>
    <mergeCell ref="G5:G6"/>
  </mergeCells>
  <pageMargins left="0.78749999999999998" right="0.196527777777778" top="0.78749999999999998" bottom="0.118055555555556" header="0.51180555555555496" footer="0.51180555555555496"/>
  <pageSetup paperSize="9" scale="87" firstPageNumber="0" orientation="portrait" horizontalDpi="300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71"/>
  <sheetViews>
    <sheetView view="pageBreakPreview" zoomScale="80" zoomScaleNormal="100" zoomScalePageLayoutView="80" workbookViewId="0">
      <selection activeCell="E8" sqref="E8"/>
    </sheetView>
  </sheetViews>
  <sheetFormatPr defaultRowHeight="18.75"/>
  <cols>
    <col min="1" max="1" width="4.28515625" style="49" customWidth="1"/>
    <col min="2" max="2" width="56.5703125" style="40" customWidth="1"/>
    <col min="3" max="3" width="16.42578125" style="50" customWidth="1"/>
    <col min="4" max="4" width="10.85546875" style="51" customWidth="1"/>
    <col min="5" max="5" width="23.85546875" style="52" customWidth="1"/>
    <col min="6" max="6" width="14.5703125" style="53" hidden="1" customWidth="1"/>
    <col min="7" max="254" width="7" style="53" customWidth="1"/>
    <col min="255" max="1025" width="7" customWidth="1"/>
  </cols>
  <sheetData>
    <row r="1" spans="1:6" ht="17.649999999999999" customHeight="1">
      <c r="A1" s="54"/>
      <c r="C1" s="40"/>
      <c r="D1" s="55"/>
      <c r="E1" s="56"/>
    </row>
    <row r="2" spans="1:6" ht="17.649999999999999" customHeight="1">
      <c r="A2" s="54"/>
      <c r="C2" s="5" t="s">
        <v>96</v>
      </c>
      <c r="D2" s="5"/>
      <c r="E2" s="5"/>
    </row>
    <row r="3" spans="1:6" ht="156.94999999999999" customHeight="1">
      <c r="A3" s="54"/>
      <c r="C3" s="5" t="str">
        <f>'приложение 6'!C2</f>
        <v>к  решению Совета муниципального образования Белореченский район от 23 ноября 2023 года № 17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D3" s="5"/>
      <c r="E3" s="5"/>
    </row>
    <row r="4" spans="1:6" ht="62.45" customHeight="1">
      <c r="A4" s="40"/>
      <c r="B4" s="4" t="s">
        <v>97</v>
      </c>
      <c r="C4" s="4"/>
      <c r="D4" s="4"/>
      <c r="E4" s="4"/>
    </row>
    <row r="5" spans="1:6" ht="17.649999999999999" customHeight="1">
      <c r="A5" s="40"/>
      <c r="C5" s="40"/>
      <c r="D5" s="55"/>
      <c r="E5" s="20" t="s">
        <v>3</v>
      </c>
    </row>
    <row r="6" spans="1:6" ht="17.649999999999999" customHeight="1">
      <c r="A6" s="58"/>
      <c r="B6" s="58" t="s">
        <v>5</v>
      </c>
      <c r="C6" s="59" t="s">
        <v>98</v>
      </c>
      <c r="D6" s="60" t="s">
        <v>99</v>
      </c>
      <c r="E6" s="61" t="s">
        <v>7</v>
      </c>
    </row>
    <row r="7" spans="1:6" ht="17.649999999999999" customHeight="1">
      <c r="A7" s="62">
        <v>1</v>
      </c>
      <c r="B7" s="58">
        <v>2</v>
      </c>
      <c r="C7" s="59" t="s">
        <v>100</v>
      </c>
      <c r="D7" s="63" t="s">
        <v>101</v>
      </c>
      <c r="E7" s="62">
        <v>5</v>
      </c>
    </row>
    <row r="8" spans="1:6" s="68" customFormat="1" ht="36" customHeight="1">
      <c r="A8" s="64"/>
      <c r="B8" s="64" t="s">
        <v>102</v>
      </c>
      <c r="C8" s="39"/>
      <c r="D8" s="65"/>
      <c r="E8" s="66">
        <f>E9+E46+E93+E132+E146+E165+E177+E184+E255+E266+E293+E300+E305+E412+E403+E469+E297+E173+E398+E395+E392</f>
        <v>3929222398.8000002</v>
      </c>
      <c r="F8" s="67">
        <f>E12+E18+E442+E445-167501000-E447-E20</f>
        <v>-114727.56000000238</v>
      </c>
    </row>
    <row r="9" spans="1:6" s="68" customFormat="1" ht="31.35" customHeight="1">
      <c r="A9" s="64" t="s">
        <v>15</v>
      </c>
      <c r="B9" s="64" t="s">
        <v>103</v>
      </c>
      <c r="C9" s="36">
        <v>5000000000</v>
      </c>
      <c r="D9" s="69"/>
      <c r="E9" s="70">
        <f>E10+E17</f>
        <v>171646077.44</v>
      </c>
    </row>
    <row r="10" spans="1:6" ht="31.35" customHeight="1">
      <c r="A10" s="40"/>
      <c r="B10" s="40" t="s">
        <v>104</v>
      </c>
      <c r="C10" s="36">
        <v>5010000000</v>
      </c>
      <c r="D10" s="44"/>
      <c r="E10" s="71">
        <f>E11+E13+E15</f>
        <v>2517500</v>
      </c>
    </row>
    <row r="11" spans="1:6" ht="31.35" customHeight="1">
      <c r="A11" s="40"/>
      <c r="B11" s="72" t="s">
        <v>105</v>
      </c>
      <c r="C11" s="36">
        <v>5010000190</v>
      </c>
      <c r="D11" s="44"/>
      <c r="E11" s="71">
        <f>E12</f>
        <v>2454500</v>
      </c>
    </row>
    <row r="12" spans="1:6" ht="78.599999999999994" customHeight="1">
      <c r="A12" s="40"/>
      <c r="B12" s="40" t="s">
        <v>106</v>
      </c>
      <c r="C12" s="36">
        <v>5010000190</v>
      </c>
      <c r="D12" s="44" t="s">
        <v>107</v>
      </c>
      <c r="E12" s="71">
        <f>'приложение 10'!I30</f>
        <v>2454500</v>
      </c>
    </row>
    <row r="13" spans="1:6" ht="78.599999999999994" customHeight="1">
      <c r="A13" s="40"/>
      <c r="B13" s="40" t="s">
        <v>108</v>
      </c>
      <c r="C13" s="36">
        <v>5010060070</v>
      </c>
      <c r="D13" s="44"/>
      <c r="E13" s="71">
        <f>E14</f>
        <v>63000</v>
      </c>
    </row>
    <row r="14" spans="1:6" ht="31.35" customHeight="1">
      <c r="A14" s="40"/>
      <c r="B14" s="40" t="s">
        <v>109</v>
      </c>
      <c r="C14" s="36">
        <v>5010060070</v>
      </c>
      <c r="D14" s="44" t="s">
        <v>110</v>
      </c>
      <c r="E14" s="71">
        <f>'приложение 10'!I132</f>
        <v>63000</v>
      </c>
    </row>
    <row r="15" spans="1:6" ht="156.94999999999999" hidden="1" customHeight="1">
      <c r="A15" s="40"/>
      <c r="B15" s="40" t="s">
        <v>111</v>
      </c>
      <c r="C15" s="36">
        <v>5010062600</v>
      </c>
      <c r="D15" s="44"/>
      <c r="E15" s="71">
        <f>E16</f>
        <v>0</v>
      </c>
    </row>
    <row r="16" spans="1:6" ht="31.35" hidden="1" customHeight="1">
      <c r="A16" s="40"/>
      <c r="B16" s="40" t="s">
        <v>109</v>
      </c>
      <c r="C16" s="36">
        <v>5010062600</v>
      </c>
      <c r="D16" s="44" t="s">
        <v>110</v>
      </c>
      <c r="E16" s="71">
        <f>'приложение 10'!I134</f>
        <v>0</v>
      </c>
    </row>
    <row r="17" spans="1:5" ht="31.35" customHeight="1">
      <c r="A17" s="40"/>
      <c r="B17" s="40" t="s">
        <v>112</v>
      </c>
      <c r="C17" s="36">
        <v>5020000000</v>
      </c>
      <c r="D17" s="44"/>
      <c r="E17" s="71">
        <f>E18+E22+E25+E28+E31+E39+E35+E43</f>
        <v>169128577.44</v>
      </c>
    </row>
    <row r="18" spans="1:5" ht="31.35" customHeight="1">
      <c r="A18" s="40"/>
      <c r="B18" s="72" t="s">
        <v>105</v>
      </c>
      <c r="C18" s="36">
        <v>5020000190</v>
      </c>
      <c r="D18" s="44"/>
      <c r="E18" s="71">
        <f>E19+E20+E21</f>
        <v>152348777.44</v>
      </c>
    </row>
    <row r="19" spans="1:5" ht="78.599999999999994" customHeight="1">
      <c r="A19" s="40"/>
      <c r="B19" s="40" t="s">
        <v>106</v>
      </c>
      <c r="C19" s="36">
        <v>5020000190</v>
      </c>
      <c r="D19" s="44" t="s">
        <v>107</v>
      </c>
      <c r="E19" s="71">
        <f>'приложение 10'!I35+'приложение 10'!I360+'приложение 10'!I407+'приложение 10'!I426+'приложение 10'!I557+'приложение 10'!I649+'приложение 10'!I721+'приложение 10'!I771</f>
        <v>151782225</v>
      </c>
    </row>
    <row r="20" spans="1:5" ht="31.35" customHeight="1">
      <c r="A20" s="40"/>
      <c r="B20" s="40" t="s">
        <v>109</v>
      </c>
      <c r="C20" s="36">
        <v>5020000190</v>
      </c>
      <c r="D20" s="44" t="s">
        <v>110</v>
      </c>
      <c r="E20" s="71">
        <f>'приложение 10'!I36+'приложение 10'!I361+'приложение 10'!I408+'приложение 10'!I427+'приложение 10'!I558+'приложение 10'!I650+'приложение 10'!I722+'приложение 10'!I772</f>
        <v>10000</v>
      </c>
    </row>
    <row r="21" spans="1:5" ht="17.649999999999999" customHeight="1">
      <c r="A21" s="40"/>
      <c r="B21" s="40" t="s">
        <v>113</v>
      </c>
      <c r="C21" s="36">
        <v>5020000190</v>
      </c>
      <c r="D21" s="44" t="s">
        <v>114</v>
      </c>
      <c r="E21" s="71">
        <f>'приложение 10'!I37+'приложение 10'!I362+'приложение 10'!I409+'приложение 10'!I428+'приложение 10'!I559+'приложение 10'!I651+'приложение 10'!I723+'приложение 10'!I773</f>
        <v>556552.44000000006</v>
      </c>
    </row>
    <row r="22" spans="1:5" ht="173.1" customHeight="1">
      <c r="A22" s="40"/>
      <c r="B22" s="40" t="s">
        <v>115</v>
      </c>
      <c r="C22" s="36">
        <v>5020060870</v>
      </c>
      <c r="D22" s="44"/>
      <c r="E22" s="71">
        <f>E23+E24</f>
        <v>729800</v>
      </c>
    </row>
    <row r="23" spans="1:5" ht="78.599999999999994" customHeight="1">
      <c r="A23" s="40"/>
      <c r="B23" s="40" t="s">
        <v>106</v>
      </c>
      <c r="C23" s="36">
        <v>5020060870</v>
      </c>
      <c r="D23" s="44" t="s">
        <v>107</v>
      </c>
      <c r="E23" s="71">
        <f>'приложение 10'!I39</f>
        <v>729800</v>
      </c>
    </row>
    <row r="24" spans="1:5" ht="31.35" hidden="1" customHeight="1">
      <c r="A24" s="40"/>
      <c r="B24" s="40" t="s">
        <v>109</v>
      </c>
      <c r="C24" s="36">
        <v>5020060870</v>
      </c>
      <c r="D24" s="44" t="s">
        <v>110</v>
      </c>
      <c r="E24" s="71">
        <f>'приложение 10'!I40</f>
        <v>0</v>
      </c>
    </row>
    <row r="25" spans="1:5" ht="62.45" hidden="1" customHeight="1">
      <c r="A25" s="40"/>
      <c r="B25" s="72" t="s">
        <v>116</v>
      </c>
      <c r="C25" s="36">
        <v>5020060890</v>
      </c>
      <c r="D25" s="44"/>
      <c r="E25" s="71">
        <f>E26+E27</f>
        <v>0</v>
      </c>
    </row>
    <row r="26" spans="1:5" ht="78.599999999999994" hidden="1" customHeight="1">
      <c r="A26" s="40"/>
      <c r="B26" s="40" t="s">
        <v>106</v>
      </c>
      <c r="C26" s="36">
        <v>5020060890</v>
      </c>
      <c r="D26" s="44" t="s">
        <v>107</v>
      </c>
      <c r="E26" s="71">
        <f>'приложение 10'!I42</f>
        <v>0</v>
      </c>
    </row>
    <row r="27" spans="1:5" ht="31.35" hidden="1" customHeight="1">
      <c r="A27" s="40"/>
      <c r="B27" s="40" t="s">
        <v>109</v>
      </c>
      <c r="C27" s="36">
        <v>5020060890</v>
      </c>
      <c r="D27" s="44" t="s">
        <v>110</v>
      </c>
      <c r="E27" s="71">
        <f>'приложение 10'!I43</f>
        <v>0</v>
      </c>
    </row>
    <row r="28" spans="1:5" ht="47.65" customHeight="1">
      <c r="A28" s="40"/>
      <c r="B28" s="73" t="s">
        <v>117</v>
      </c>
      <c r="C28" s="36">
        <v>5020060910</v>
      </c>
      <c r="D28" s="74"/>
      <c r="E28" s="71">
        <f>E29+E30</f>
        <v>1460000</v>
      </c>
    </row>
    <row r="29" spans="1:5" ht="78.599999999999994" customHeight="1">
      <c r="A29" s="40"/>
      <c r="B29" s="40" t="s">
        <v>106</v>
      </c>
      <c r="C29" s="36">
        <v>5020060910</v>
      </c>
      <c r="D29" s="44" t="s">
        <v>107</v>
      </c>
      <c r="E29" s="71">
        <f>'приложение 10'!I411</f>
        <v>1298000</v>
      </c>
    </row>
    <row r="30" spans="1:5" ht="31.35" customHeight="1">
      <c r="A30" s="40"/>
      <c r="B30" s="40" t="s">
        <v>109</v>
      </c>
      <c r="C30" s="36">
        <v>5020060910</v>
      </c>
      <c r="D30" s="44" t="s">
        <v>110</v>
      </c>
      <c r="E30" s="71">
        <f>'приложение 10'!I412</f>
        <v>162000</v>
      </c>
    </row>
    <row r="31" spans="1:5" ht="220.35" customHeight="1">
      <c r="A31" s="40"/>
      <c r="B31" s="40" t="s">
        <v>118</v>
      </c>
      <c r="C31" s="36">
        <v>5020069170</v>
      </c>
      <c r="D31" s="75"/>
      <c r="E31" s="71">
        <f>E32+E33+E34</f>
        <v>992600</v>
      </c>
    </row>
    <row r="32" spans="1:5" ht="78.599999999999994" customHeight="1">
      <c r="A32" s="40"/>
      <c r="B32" s="40" t="s">
        <v>119</v>
      </c>
      <c r="C32" s="36">
        <v>5020069170</v>
      </c>
      <c r="D32" s="75">
        <v>100</v>
      </c>
      <c r="E32" s="71">
        <f>'приложение 10'!I798</f>
        <v>960600</v>
      </c>
    </row>
    <row r="33" spans="1:5" ht="31.35" customHeight="1">
      <c r="A33" s="40"/>
      <c r="B33" s="40" t="s">
        <v>109</v>
      </c>
      <c r="C33" s="36">
        <v>5020069170</v>
      </c>
      <c r="D33" s="44" t="s">
        <v>110</v>
      </c>
      <c r="E33" s="71">
        <f>'приложение 10'!I799</f>
        <v>31932.47</v>
      </c>
    </row>
    <row r="34" spans="1:5" ht="17.649999999999999" customHeight="1">
      <c r="A34" s="40"/>
      <c r="B34" s="40" t="s">
        <v>113</v>
      </c>
      <c r="C34" s="36">
        <v>5020069170</v>
      </c>
      <c r="D34" s="44" t="s">
        <v>114</v>
      </c>
      <c r="E34" s="71">
        <f>'приложение 10'!I800</f>
        <v>67.53</v>
      </c>
    </row>
    <row r="35" spans="1:5" ht="94.9" customHeight="1">
      <c r="A35" s="40"/>
      <c r="B35" s="40" t="s">
        <v>120</v>
      </c>
      <c r="C35" s="36">
        <v>5020069180</v>
      </c>
      <c r="D35" s="74"/>
      <c r="E35" s="71">
        <f>E36+E37+E38</f>
        <v>730000</v>
      </c>
    </row>
    <row r="36" spans="1:5" ht="78.599999999999994" customHeight="1">
      <c r="A36" s="40"/>
      <c r="B36" s="40" t="s">
        <v>119</v>
      </c>
      <c r="C36" s="36">
        <v>5020069180</v>
      </c>
      <c r="D36" s="74">
        <v>100</v>
      </c>
      <c r="E36" s="71">
        <f>'приложение 10'!I802</f>
        <v>703500</v>
      </c>
    </row>
    <row r="37" spans="1:5" ht="31.35" customHeight="1">
      <c r="A37" s="40"/>
      <c r="B37" s="40" t="s">
        <v>109</v>
      </c>
      <c r="C37" s="36">
        <v>5020069180</v>
      </c>
      <c r="D37" s="74">
        <v>200</v>
      </c>
      <c r="E37" s="71">
        <f>'приложение 10'!I803</f>
        <v>26466.25</v>
      </c>
    </row>
    <row r="38" spans="1:5" ht="17.649999999999999" customHeight="1">
      <c r="A38" s="40"/>
      <c r="B38" s="40" t="s">
        <v>113</v>
      </c>
      <c r="C38" s="36">
        <v>5020069180</v>
      </c>
      <c r="D38" s="74">
        <v>800</v>
      </c>
      <c r="E38" s="71">
        <f>'приложение 10'!I804</f>
        <v>33.75</v>
      </c>
    </row>
    <row r="39" spans="1:5" ht="62.45" customHeight="1">
      <c r="A39" s="40"/>
      <c r="B39" s="40" t="s">
        <v>121</v>
      </c>
      <c r="C39" s="36">
        <v>5020069190</v>
      </c>
      <c r="D39" s="74"/>
      <c r="E39" s="71">
        <f>E40+E41+E42</f>
        <v>8907800</v>
      </c>
    </row>
    <row r="40" spans="1:5" ht="78.599999999999994" customHeight="1">
      <c r="A40" s="40"/>
      <c r="B40" s="40" t="s">
        <v>119</v>
      </c>
      <c r="C40" s="36">
        <v>5020069190</v>
      </c>
      <c r="D40" s="74">
        <v>100</v>
      </c>
      <c r="E40" s="71">
        <f>'приложение 10'!I806</f>
        <v>8572300</v>
      </c>
    </row>
    <row r="41" spans="1:5" ht="31.35" customHeight="1">
      <c r="A41" s="40"/>
      <c r="B41" s="40" t="s">
        <v>109</v>
      </c>
      <c r="C41" s="36">
        <v>5020069190</v>
      </c>
      <c r="D41" s="74">
        <v>200</v>
      </c>
      <c r="E41" s="71">
        <f>'приложение 10'!I807</f>
        <v>335128.69</v>
      </c>
    </row>
    <row r="42" spans="1:5" ht="17.649999999999999" customHeight="1">
      <c r="A42" s="40"/>
      <c r="B42" s="40" t="s">
        <v>113</v>
      </c>
      <c r="C42" s="36">
        <v>5020069190</v>
      </c>
      <c r="D42" s="74">
        <v>800</v>
      </c>
      <c r="E42" s="71">
        <f>'приложение 10'!I808</f>
        <v>371.31</v>
      </c>
    </row>
    <row r="43" spans="1:5" ht="62.45" customHeight="1">
      <c r="A43" s="40"/>
      <c r="B43" s="40" t="s">
        <v>116</v>
      </c>
      <c r="C43" s="36">
        <v>5020069200</v>
      </c>
      <c r="D43" s="44"/>
      <c r="E43" s="71">
        <f>E44+E45</f>
        <v>3959600</v>
      </c>
    </row>
    <row r="44" spans="1:5" ht="78.599999999999994" customHeight="1">
      <c r="A44" s="40"/>
      <c r="B44" s="40" t="s">
        <v>106</v>
      </c>
      <c r="C44" s="36">
        <v>5020069200</v>
      </c>
      <c r="D44" s="44" t="s">
        <v>107</v>
      </c>
      <c r="E44" s="71">
        <f>'приложение 10'!I45</f>
        <v>3859600</v>
      </c>
    </row>
    <row r="45" spans="1:5" ht="31.35" customHeight="1">
      <c r="A45" s="40"/>
      <c r="B45" s="40" t="s">
        <v>109</v>
      </c>
      <c r="C45" s="36">
        <v>5020069200</v>
      </c>
      <c r="D45" s="44" t="s">
        <v>110</v>
      </c>
      <c r="E45" s="71">
        <f>'приложение 10'!I46</f>
        <v>100000</v>
      </c>
    </row>
    <row r="46" spans="1:5" s="68" customFormat="1" ht="47.65" customHeight="1">
      <c r="A46" s="64" t="s">
        <v>37</v>
      </c>
      <c r="B46" s="64" t="s">
        <v>122</v>
      </c>
      <c r="C46" s="41">
        <v>5100000000</v>
      </c>
      <c r="D46" s="76"/>
      <c r="E46" s="70">
        <f>E57+E69+E47+E54+E84+E90+E51+E87+E49+E73</f>
        <v>80650068.890000001</v>
      </c>
    </row>
    <row r="47" spans="1:5" ht="62.45" customHeight="1">
      <c r="A47" s="40"/>
      <c r="B47" s="40" t="s">
        <v>123</v>
      </c>
      <c r="C47" s="36">
        <v>5100010040</v>
      </c>
      <c r="D47" s="44"/>
      <c r="E47" s="71">
        <f>E48</f>
        <v>5032600</v>
      </c>
    </row>
    <row r="48" spans="1:5" ht="31.35" customHeight="1">
      <c r="A48" s="40"/>
      <c r="B48" s="40" t="s">
        <v>109</v>
      </c>
      <c r="C48" s="36">
        <v>5100010040</v>
      </c>
      <c r="D48" s="44" t="s">
        <v>110</v>
      </c>
      <c r="E48" s="71">
        <f>'приложение 10'!I146</f>
        <v>5032600</v>
      </c>
    </row>
    <row r="49" spans="1:5" ht="47.65" hidden="1" customHeight="1">
      <c r="A49" s="40"/>
      <c r="B49" s="40" t="s">
        <v>124</v>
      </c>
      <c r="C49" s="36">
        <v>5100010860</v>
      </c>
      <c r="D49" s="44"/>
      <c r="E49" s="71">
        <f>E50</f>
        <v>0</v>
      </c>
    </row>
    <row r="50" spans="1:5" ht="45" hidden="1" customHeight="1">
      <c r="A50" s="40"/>
      <c r="B50" s="40" t="s">
        <v>125</v>
      </c>
      <c r="C50" s="36">
        <v>5100010860</v>
      </c>
      <c r="D50" s="44" t="s">
        <v>126</v>
      </c>
      <c r="E50" s="71">
        <f>'приложение 10'!I223</f>
        <v>0</v>
      </c>
    </row>
    <row r="51" spans="1:5" ht="47.65" customHeight="1">
      <c r="A51" s="40"/>
      <c r="B51" s="40" t="s">
        <v>127</v>
      </c>
      <c r="C51" s="36">
        <v>5110000000</v>
      </c>
      <c r="D51" s="44"/>
      <c r="E51" s="71">
        <f>E52</f>
        <v>281992</v>
      </c>
    </row>
    <row r="52" spans="1:5" ht="47.65" customHeight="1">
      <c r="A52" s="40"/>
      <c r="B52" s="40" t="s">
        <v>127</v>
      </c>
      <c r="C52" s="36">
        <v>5110010550</v>
      </c>
      <c r="D52" s="44"/>
      <c r="E52" s="71">
        <f>E53</f>
        <v>281992</v>
      </c>
    </row>
    <row r="53" spans="1:5" ht="31.35" customHeight="1">
      <c r="A53" s="40"/>
      <c r="B53" s="40" t="s">
        <v>109</v>
      </c>
      <c r="C53" s="36">
        <v>5110010550</v>
      </c>
      <c r="D53" s="44" t="s">
        <v>110</v>
      </c>
      <c r="E53" s="71">
        <f>'приложение 10'!I173</f>
        <v>281992</v>
      </c>
    </row>
    <row r="54" spans="1:5" ht="31.35" customHeight="1">
      <c r="A54" s="40"/>
      <c r="B54" s="40" t="s">
        <v>128</v>
      </c>
      <c r="C54" s="36">
        <v>5120000000</v>
      </c>
      <c r="D54" s="44"/>
      <c r="E54" s="71">
        <f>E55</f>
        <v>1500000</v>
      </c>
    </row>
    <row r="55" spans="1:5" ht="31.35" customHeight="1">
      <c r="A55" s="40"/>
      <c r="B55" s="40" t="s">
        <v>128</v>
      </c>
      <c r="C55" s="36">
        <v>5120010560</v>
      </c>
      <c r="D55" s="44"/>
      <c r="E55" s="71">
        <f>E56</f>
        <v>1500000</v>
      </c>
    </row>
    <row r="56" spans="1:5" ht="31.35" customHeight="1">
      <c r="A56" s="40"/>
      <c r="B56" s="40" t="s">
        <v>109</v>
      </c>
      <c r="C56" s="36">
        <v>5120010560</v>
      </c>
      <c r="D56" s="44" t="s">
        <v>110</v>
      </c>
      <c r="E56" s="71">
        <f>'приложение 10'!I66</f>
        <v>1500000</v>
      </c>
    </row>
    <row r="57" spans="1:5" ht="17.649999999999999" customHeight="1">
      <c r="A57" s="40"/>
      <c r="B57" s="40" t="s">
        <v>129</v>
      </c>
      <c r="C57" s="36">
        <v>5130000000</v>
      </c>
      <c r="D57" s="44"/>
      <c r="E57" s="71">
        <f>E60+E63+E65+E67+E58</f>
        <v>5766000</v>
      </c>
    </row>
    <row r="58" spans="1:5" ht="62.45" customHeight="1">
      <c r="A58" s="40"/>
      <c r="B58" s="40" t="s">
        <v>130</v>
      </c>
      <c r="C58" s="36">
        <v>5130010070</v>
      </c>
      <c r="D58" s="44"/>
      <c r="E58" s="71">
        <f>E59</f>
        <v>1120000</v>
      </c>
    </row>
    <row r="59" spans="1:5" ht="31.35" customHeight="1">
      <c r="A59" s="40"/>
      <c r="B59" s="40" t="s">
        <v>109</v>
      </c>
      <c r="C59" s="36">
        <v>5130010070</v>
      </c>
      <c r="D59" s="44" t="s">
        <v>110</v>
      </c>
      <c r="E59" s="71">
        <f>'приложение 10'!I162</f>
        <v>1120000</v>
      </c>
    </row>
    <row r="60" spans="1:5" ht="47.65" customHeight="1">
      <c r="A60" s="40"/>
      <c r="B60" s="40" t="s">
        <v>131</v>
      </c>
      <c r="C60" s="36">
        <v>5130010220</v>
      </c>
      <c r="D60" s="44"/>
      <c r="E60" s="71">
        <f>E61+E62</f>
        <v>4026000</v>
      </c>
    </row>
    <row r="61" spans="1:5" ht="31.35" customHeight="1">
      <c r="A61" s="40"/>
      <c r="B61" s="40" t="s">
        <v>109</v>
      </c>
      <c r="C61" s="36">
        <v>5130010220</v>
      </c>
      <c r="D61" s="44" t="s">
        <v>110</v>
      </c>
      <c r="E61" s="71">
        <f>'приложение 10'!I149+'приложение 10'!I738+'приложение 10'!I655</f>
        <v>226000</v>
      </c>
    </row>
    <row r="62" spans="1:5" ht="47.65" customHeight="1">
      <c r="A62" s="40"/>
      <c r="B62" s="40" t="s">
        <v>132</v>
      </c>
      <c r="C62" s="36">
        <v>5130010220</v>
      </c>
      <c r="D62" s="44" t="s">
        <v>133</v>
      </c>
      <c r="E62" s="71">
        <f>'приложение 10'!I630+'приложение 10'!I656+'приложение 10'!I563</f>
        <v>3800000</v>
      </c>
    </row>
    <row r="63" spans="1:5" ht="47.65" customHeight="1">
      <c r="A63" s="40"/>
      <c r="B63" s="40" t="s">
        <v>134</v>
      </c>
      <c r="C63" s="36">
        <v>5130010490</v>
      </c>
      <c r="D63" s="44"/>
      <c r="E63" s="71">
        <f>E64</f>
        <v>75350</v>
      </c>
    </row>
    <row r="64" spans="1:5" ht="31.35" customHeight="1">
      <c r="A64" s="40"/>
      <c r="B64" s="40" t="s">
        <v>109</v>
      </c>
      <c r="C64" s="36">
        <v>5130010490</v>
      </c>
      <c r="D64" s="44" t="s">
        <v>110</v>
      </c>
      <c r="E64" s="71">
        <f>'приложение 10'!I151</f>
        <v>75350</v>
      </c>
    </row>
    <row r="65" spans="1:5" ht="94.9" customHeight="1">
      <c r="A65" s="40"/>
      <c r="B65" s="40" t="s">
        <v>135</v>
      </c>
      <c r="C65" s="36">
        <v>5130010500</v>
      </c>
      <c r="D65" s="44"/>
      <c r="E65" s="71">
        <f>E66</f>
        <v>439650</v>
      </c>
    </row>
    <row r="66" spans="1:5" ht="31.35" customHeight="1">
      <c r="A66" s="40"/>
      <c r="B66" s="40" t="s">
        <v>109</v>
      </c>
      <c r="C66" s="36">
        <v>5130010500</v>
      </c>
      <c r="D66" s="44" t="s">
        <v>110</v>
      </c>
      <c r="E66" s="71">
        <f>'приложение 10'!I740+'приложение 10'!I658</f>
        <v>439650</v>
      </c>
    </row>
    <row r="67" spans="1:5" ht="62.45" customHeight="1">
      <c r="A67" s="40"/>
      <c r="B67" s="40" t="s">
        <v>136</v>
      </c>
      <c r="C67" s="36">
        <v>5130010530</v>
      </c>
      <c r="D67" s="44"/>
      <c r="E67" s="71">
        <f>E68</f>
        <v>105000</v>
      </c>
    </row>
    <row r="68" spans="1:5" ht="31.35" customHeight="1">
      <c r="A68" s="40"/>
      <c r="B68" s="40" t="s">
        <v>109</v>
      </c>
      <c r="C68" s="36">
        <v>5130010530</v>
      </c>
      <c r="D68" s="44" t="s">
        <v>110</v>
      </c>
      <c r="E68" s="71">
        <f>'приложение 10'!I153</f>
        <v>105000</v>
      </c>
    </row>
    <row r="69" spans="1:5" ht="47.65" customHeight="1">
      <c r="A69" s="40"/>
      <c r="B69" s="40" t="s">
        <v>137</v>
      </c>
      <c r="C69" s="36">
        <v>5140000000</v>
      </c>
      <c r="D69" s="44"/>
      <c r="E69" s="71">
        <f>E70</f>
        <v>1231210</v>
      </c>
    </row>
    <row r="70" spans="1:5" ht="47.65" customHeight="1">
      <c r="A70" s="40"/>
      <c r="B70" s="40" t="s">
        <v>137</v>
      </c>
      <c r="C70" s="36">
        <v>5140010610</v>
      </c>
      <c r="D70" s="44"/>
      <c r="E70" s="71">
        <f>E71+E72</f>
        <v>1231210</v>
      </c>
    </row>
    <row r="71" spans="1:5" ht="31.35" customHeight="1">
      <c r="A71" s="40"/>
      <c r="B71" s="40" t="s">
        <v>109</v>
      </c>
      <c r="C71" s="36">
        <v>5140010610</v>
      </c>
      <c r="D71" s="44" t="s">
        <v>110</v>
      </c>
      <c r="E71" s="71">
        <f>'приложение 10'!I743</f>
        <v>963000</v>
      </c>
    </row>
    <row r="72" spans="1:5" ht="47.65" customHeight="1">
      <c r="A72" s="40"/>
      <c r="B72" s="40" t="s">
        <v>132</v>
      </c>
      <c r="C72" s="36">
        <v>5140010610</v>
      </c>
      <c r="D72" s="74">
        <v>600</v>
      </c>
      <c r="E72" s="71">
        <f>'приложение 10'!I566</f>
        <v>268210</v>
      </c>
    </row>
    <row r="73" spans="1:5" ht="47.65" customHeight="1">
      <c r="A73" s="40"/>
      <c r="B73" s="40" t="s">
        <v>138</v>
      </c>
      <c r="C73" s="36">
        <v>5150000000</v>
      </c>
      <c r="D73" s="44"/>
      <c r="E73" s="71">
        <f>E74+E80+E82+E78</f>
        <v>59247366.890000001</v>
      </c>
    </row>
    <row r="74" spans="1:5" ht="47.65" customHeight="1">
      <c r="A74" s="40"/>
      <c r="B74" s="40" t="s">
        <v>138</v>
      </c>
      <c r="C74" s="36">
        <v>5150010720</v>
      </c>
      <c r="D74" s="44"/>
      <c r="E74" s="71">
        <f>E75+E76+E77</f>
        <v>49771566.890000001</v>
      </c>
    </row>
    <row r="75" spans="1:5" ht="31.35" customHeight="1">
      <c r="A75" s="40"/>
      <c r="B75" s="40" t="s">
        <v>109</v>
      </c>
      <c r="C75" s="36">
        <v>5150010720</v>
      </c>
      <c r="D75" s="44" t="s">
        <v>110</v>
      </c>
      <c r="E75" s="71">
        <f>'приложение 10'!I226</f>
        <v>1116261</v>
      </c>
    </row>
    <row r="76" spans="1:5" ht="45" customHeight="1">
      <c r="A76" s="40"/>
      <c r="B76" s="40" t="s">
        <v>125</v>
      </c>
      <c r="C76" s="36">
        <v>5150010720</v>
      </c>
      <c r="D76" s="44" t="s">
        <v>126</v>
      </c>
      <c r="E76" s="71">
        <f>'приложение 10'!I227</f>
        <v>45887166.890000001</v>
      </c>
    </row>
    <row r="77" spans="1:5" ht="17.649999999999999" customHeight="1">
      <c r="A77" s="40"/>
      <c r="B77" s="40" t="s">
        <v>139</v>
      </c>
      <c r="C77" s="36">
        <v>5150010720</v>
      </c>
      <c r="D77" s="44" t="s">
        <v>140</v>
      </c>
      <c r="E77" s="71">
        <f>'приложение 10'!I228</f>
        <v>2768139</v>
      </c>
    </row>
    <row r="78" spans="1:5" ht="47.65" customHeight="1">
      <c r="A78" s="40"/>
      <c r="B78" s="40" t="s">
        <v>141</v>
      </c>
      <c r="C78" s="16">
        <v>5150011050</v>
      </c>
      <c r="D78" s="44"/>
      <c r="E78" s="71">
        <f>E79</f>
        <v>200000</v>
      </c>
    </row>
    <row r="79" spans="1:5" ht="31.35" customHeight="1">
      <c r="A79" s="40"/>
      <c r="B79" s="40" t="s">
        <v>109</v>
      </c>
      <c r="C79" s="16">
        <v>5150011050</v>
      </c>
      <c r="D79" s="44" t="s">
        <v>110</v>
      </c>
      <c r="E79" s="71">
        <f>'приложение 10'!I230</f>
        <v>200000</v>
      </c>
    </row>
    <row r="80" spans="1:5" ht="94.9" customHeight="1">
      <c r="A80" s="40"/>
      <c r="B80" s="40" t="s">
        <v>142</v>
      </c>
      <c r="C80" s="36" t="s">
        <v>143</v>
      </c>
      <c r="D80" s="44"/>
      <c r="E80" s="71">
        <f>E81</f>
        <v>9275800</v>
      </c>
    </row>
    <row r="81" spans="1:5" ht="45" customHeight="1">
      <c r="A81" s="40"/>
      <c r="B81" s="40" t="s">
        <v>125</v>
      </c>
      <c r="C81" s="36" t="s">
        <v>143</v>
      </c>
      <c r="D81" s="44" t="s">
        <v>126</v>
      </c>
      <c r="E81" s="71">
        <f>'приложение 10'!I232</f>
        <v>9275800</v>
      </c>
    </row>
    <row r="82" spans="1:5" ht="94.9" hidden="1" customHeight="1">
      <c r="A82" s="40"/>
      <c r="B82" s="40" t="s">
        <v>142</v>
      </c>
      <c r="C82" s="36" t="s">
        <v>144</v>
      </c>
      <c r="D82" s="44"/>
      <c r="E82" s="71">
        <f>E83</f>
        <v>0</v>
      </c>
    </row>
    <row r="83" spans="1:5" ht="45" hidden="1" customHeight="1">
      <c r="A83" s="40"/>
      <c r="B83" s="40" t="s">
        <v>125</v>
      </c>
      <c r="C83" s="36" t="s">
        <v>144</v>
      </c>
      <c r="D83" s="44" t="s">
        <v>126</v>
      </c>
      <c r="E83" s="71">
        <f>'приложение 10'!I234</f>
        <v>0</v>
      </c>
    </row>
    <row r="84" spans="1:5" ht="47.65" customHeight="1">
      <c r="A84" s="40"/>
      <c r="B84" s="40" t="s">
        <v>145</v>
      </c>
      <c r="C84" s="36">
        <v>5160000000</v>
      </c>
      <c r="D84" s="44"/>
      <c r="E84" s="71">
        <f>E85</f>
        <v>210000</v>
      </c>
    </row>
    <row r="85" spans="1:5" ht="47.65" customHeight="1">
      <c r="A85" s="40"/>
      <c r="B85" s="40" t="s">
        <v>145</v>
      </c>
      <c r="C85" s="36">
        <v>5160010670</v>
      </c>
      <c r="D85" s="44"/>
      <c r="E85" s="71">
        <f>E86</f>
        <v>210000</v>
      </c>
    </row>
    <row r="86" spans="1:5" ht="31.35" customHeight="1">
      <c r="A86" s="40"/>
      <c r="B86" s="40" t="s">
        <v>109</v>
      </c>
      <c r="C86" s="36">
        <v>5160010670</v>
      </c>
      <c r="D86" s="44" t="s">
        <v>110</v>
      </c>
      <c r="E86" s="71">
        <f>'приложение 10'!I69</f>
        <v>210000</v>
      </c>
    </row>
    <row r="87" spans="1:5" ht="47.65" customHeight="1">
      <c r="A87" s="40"/>
      <c r="B87" s="40" t="s">
        <v>146</v>
      </c>
      <c r="C87" s="36">
        <v>5170000000</v>
      </c>
      <c r="D87" s="44"/>
      <c r="E87" s="71">
        <f>E88</f>
        <v>300000</v>
      </c>
    </row>
    <row r="88" spans="1:5" ht="47.65" customHeight="1">
      <c r="A88" s="40"/>
      <c r="B88" s="40" t="s">
        <v>146</v>
      </c>
      <c r="C88" s="36">
        <v>5170010400</v>
      </c>
      <c r="D88" s="44"/>
      <c r="E88" s="71">
        <f>E89</f>
        <v>300000</v>
      </c>
    </row>
    <row r="89" spans="1:5" ht="31.35" customHeight="1">
      <c r="A89" s="40"/>
      <c r="B89" s="40" t="s">
        <v>109</v>
      </c>
      <c r="C89" s="36">
        <v>5170010400</v>
      </c>
      <c r="D89" s="44" t="s">
        <v>110</v>
      </c>
      <c r="E89" s="71">
        <f>'приложение 10'!I176</f>
        <v>300000</v>
      </c>
    </row>
    <row r="90" spans="1:5" ht="47.65" customHeight="1">
      <c r="A90" s="40"/>
      <c r="B90" s="40" t="s">
        <v>147</v>
      </c>
      <c r="C90" s="36">
        <v>5190000000</v>
      </c>
      <c r="D90" s="44"/>
      <c r="E90" s="71">
        <f>E91</f>
        <v>7080900</v>
      </c>
    </row>
    <row r="91" spans="1:5" ht="47.65" customHeight="1">
      <c r="A91" s="40"/>
      <c r="B91" s="40" t="s">
        <v>147</v>
      </c>
      <c r="C91" s="36">
        <v>5190010780</v>
      </c>
      <c r="D91" s="44"/>
      <c r="E91" s="71">
        <f>E92</f>
        <v>7080900</v>
      </c>
    </row>
    <row r="92" spans="1:5" ht="31.35" customHeight="1">
      <c r="A92" s="40"/>
      <c r="B92" s="40" t="s">
        <v>109</v>
      </c>
      <c r="C92" s="36">
        <v>5190010780</v>
      </c>
      <c r="D92" s="44" t="s">
        <v>110</v>
      </c>
      <c r="E92" s="71">
        <f>'приложение 10'!I72</f>
        <v>7080900</v>
      </c>
    </row>
    <row r="93" spans="1:5" s="68" customFormat="1" ht="31.35" customHeight="1">
      <c r="A93" s="64" t="s">
        <v>45</v>
      </c>
      <c r="B93" s="64" t="s">
        <v>148</v>
      </c>
      <c r="C93" s="41">
        <v>5200000000</v>
      </c>
      <c r="D93" s="76"/>
      <c r="E93" s="70">
        <f>E94+E99+E106+E112+E122+E127+E117</f>
        <v>229521540.69</v>
      </c>
    </row>
    <row r="94" spans="1:5" ht="17.649999999999999" customHeight="1">
      <c r="A94" s="40"/>
      <c r="B94" s="40" t="s">
        <v>149</v>
      </c>
      <c r="C94" s="36">
        <v>5210000000</v>
      </c>
      <c r="D94" s="44"/>
      <c r="E94" s="71">
        <f>E95</f>
        <v>113192441</v>
      </c>
    </row>
    <row r="95" spans="1:5" ht="31.35" customHeight="1">
      <c r="A95" s="40"/>
      <c r="B95" s="72" t="s">
        <v>150</v>
      </c>
      <c r="C95" s="36">
        <v>5210000590</v>
      </c>
      <c r="D95" s="44"/>
      <c r="E95" s="71">
        <f>E96+E97+E98</f>
        <v>113192441</v>
      </c>
    </row>
    <row r="96" spans="1:5" ht="78.599999999999994" customHeight="1">
      <c r="A96" s="40"/>
      <c r="B96" s="40" t="s">
        <v>106</v>
      </c>
      <c r="C96" s="36">
        <v>5210000590</v>
      </c>
      <c r="D96" s="44" t="s">
        <v>107</v>
      </c>
      <c r="E96" s="71">
        <f>'приложение 10'!I303+'приложение 10'!I76</f>
        <v>95740870</v>
      </c>
    </row>
    <row r="97" spans="1:5" ht="31.35" customHeight="1">
      <c r="A97" s="40"/>
      <c r="B97" s="40" t="s">
        <v>109</v>
      </c>
      <c r="C97" s="36">
        <v>5210000590</v>
      </c>
      <c r="D97" s="44" t="s">
        <v>110</v>
      </c>
      <c r="E97" s="71">
        <f>'приложение 10'!I304+'приложение 10'!I77</f>
        <v>17209098.23</v>
      </c>
    </row>
    <row r="98" spans="1:5" ht="17.649999999999999" customHeight="1">
      <c r="A98" s="40"/>
      <c r="B98" s="40" t="s">
        <v>113</v>
      </c>
      <c r="C98" s="36">
        <v>5210000590</v>
      </c>
      <c r="D98" s="44" t="s">
        <v>114</v>
      </c>
      <c r="E98" s="71">
        <f>'приложение 10'!I305+'приложение 10'!I78</f>
        <v>242472.77</v>
      </c>
    </row>
    <row r="99" spans="1:5" ht="17.649999999999999" customHeight="1">
      <c r="A99" s="40"/>
      <c r="B99" s="77" t="s">
        <v>151</v>
      </c>
      <c r="C99" s="36">
        <v>5220000000</v>
      </c>
      <c r="D99" s="44"/>
      <c r="E99" s="71">
        <f>E100+E104</f>
        <v>29135500</v>
      </c>
    </row>
    <row r="100" spans="1:5" ht="31.35" customHeight="1">
      <c r="A100" s="40"/>
      <c r="B100" s="72" t="s">
        <v>150</v>
      </c>
      <c r="C100" s="36">
        <v>5220000590</v>
      </c>
      <c r="D100" s="44"/>
      <c r="E100" s="71">
        <f>E101+E102+E103</f>
        <v>29135500</v>
      </c>
    </row>
    <row r="101" spans="1:5" ht="78.599999999999994" customHeight="1">
      <c r="A101" s="40"/>
      <c r="B101" s="40" t="s">
        <v>106</v>
      </c>
      <c r="C101" s="36">
        <v>5220000590</v>
      </c>
      <c r="D101" s="44" t="s">
        <v>107</v>
      </c>
      <c r="E101" s="71">
        <f>'приложение 10'!I81</f>
        <v>13172087</v>
      </c>
    </row>
    <row r="102" spans="1:5" ht="31.35" customHeight="1">
      <c r="A102" s="40"/>
      <c r="B102" s="40" t="s">
        <v>109</v>
      </c>
      <c r="C102" s="36">
        <v>5220000590</v>
      </c>
      <c r="D102" s="44" t="s">
        <v>110</v>
      </c>
      <c r="E102" s="71">
        <f>'приложение 10'!I82</f>
        <v>15835400</v>
      </c>
    </row>
    <row r="103" spans="1:5" ht="17.649999999999999" customHeight="1">
      <c r="A103" s="40"/>
      <c r="B103" s="40" t="s">
        <v>113</v>
      </c>
      <c r="C103" s="36">
        <v>5220000590</v>
      </c>
      <c r="D103" s="44" t="s">
        <v>114</v>
      </c>
      <c r="E103" s="71">
        <f>'приложение 10'!I83</f>
        <v>128013</v>
      </c>
    </row>
    <row r="104" spans="1:5" ht="31.35" hidden="1" customHeight="1">
      <c r="A104" s="40"/>
      <c r="B104" s="40" t="s">
        <v>152</v>
      </c>
      <c r="C104" s="36" t="s">
        <v>153</v>
      </c>
      <c r="D104" s="44"/>
      <c r="E104" s="71">
        <f>E105</f>
        <v>0</v>
      </c>
    </row>
    <row r="105" spans="1:5" ht="31.35" hidden="1" customHeight="1">
      <c r="A105" s="40"/>
      <c r="B105" s="40" t="s">
        <v>109</v>
      </c>
      <c r="C105" s="36" t="s">
        <v>153</v>
      </c>
      <c r="D105" s="44" t="s">
        <v>110</v>
      </c>
      <c r="E105" s="71">
        <f>'приложение 10'!I85</f>
        <v>0</v>
      </c>
    </row>
    <row r="106" spans="1:5" ht="17.649999999999999" customHeight="1">
      <c r="A106" s="40"/>
      <c r="B106" s="72" t="s">
        <v>154</v>
      </c>
      <c r="C106" s="36">
        <v>5240000000</v>
      </c>
      <c r="D106" s="44"/>
      <c r="E106" s="71">
        <f>E107</f>
        <v>34237583.689999998</v>
      </c>
    </row>
    <row r="107" spans="1:5" ht="31.35" customHeight="1">
      <c r="A107" s="40"/>
      <c r="B107" s="72" t="s">
        <v>150</v>
      </c>
      <c r="C107" s="36">
        <v>5240000590</v>
      </c>
      <c r="D107" s="44"/>
      <c r="E107" s="71">
        <f>E108+E109+E111+E110</f>
        <v>34237583.689999998</v>
      </c>
    </row>
    <row r="108" spans="1:5" ht="78.599999999999994" customHeight="1">
      <c r="A108" s="40"/>
      <c r="B108" s="40" t="s">
        <v>106</v>
      </c>
      <c r="C108" s="36">
        <v>5240000590</v>
      </c>
      <c r="D108" s="44" t="s">
        <v>107</v>
      </c>
      <c r="E108" s="71">
        <f>'приложение 10'!I114+'приложение 10'!I138</f>
        <v>20460480</v>
      </c>
    </row>
    <row r="109" spans="1:5" ht="31.35" customHeight="1">
      <c r="A109" s="40"/>
      <c r="B109" s="40" t="s">
        <v>109</v>
      </c>
      <c r="C109" s="36">
        <v>5240000590</v>
      </c>
      <c r="D109" s="44" t="s">
        <v>110</v>
      </c>
      <c r="E109" s="71">
        <f>'приложение 10'!I115</f>
        <v>1752183.69</v>
      </c>
    </row>
    <row r="110" spans="1:5" ht="17.649999999999999" customHeight="1">
      <c r="A110" s="40"/>
      <c r="B110" s="40" t="s">
        <v>139</v>
      </c>
      <c r="C110" s="36">
        <v>5240000590</v>
      </c>
      <c r="D110" s="44" t="s">
        <v>140</v>
      </c>
      <c r="E110" s="71">
        <f>'приложение 10'!I116</f>
        <v>12000000</v>
      </c>
    </row>
    <row r="111" spans="1:5" ht="17.649999999999999" customHeight="1">
      <c r="A111" s="40"/>
      <c r="B111" s="40" t="s">
        <v>113</v>
      </c>
      <c r="C111" s="36">
        <v>5240000590</v>
      </c>
      <c r="D111" s="44" t="s">
        <v>114</v>
      </c>
      <c r="E111" s="71">
        <f>'приложение 10'!I117</f>
        <v>24920</v>
      </c>
    </row>
    <row r="112" spans="1:5" ht="17.649999999999999" customHeight="1">
      <c r="A112" s="40"/>
      <c r="B112" s="40" t="s">
        <v>155</v>
      </c>
      <c r="C112" s="36">
        <v>5250000000</v>
      </c>
      <c r="D112" s="74"/>
      <c r="E112" s="71">
        <f>E113</f>
        <v>23571356</v>
      </c>
    </row>
    <row r="113" spans="1:5" ht="31.35" customHeight="1">
      <c r="A113" s="40"/>
      <c r="B113" s="40" t="s">
        <v>150</v>
      </c>
      <c r="C113" s="36">
        <v>5250000590</v>
      </c>
      <c r="D113" s="74"/>
      <c r="E113" s="71">
        <f>E114+E115+E116</f>
        <v>23571356</v>
      </c>
    </row>
    <row r="114" spans="1:5" ht="78.599999999999994" customHeight="1">
      <c r="A114" s="40"/>
      <c r="B114" s="40" t="s">
        <v>106</v>
      </c>
      <c r="C114" s="36">
        <v>5250000590</v>
      </c>
      <c r="D114" s="74">
        <v>100</v>
      </c>
      <c r="E114" s="71">
        <f>'приложение 10'!I570+'приложение 10'!I662</f>
        <v>19905856</v>
      </c>
    </row>
    <row r="115" spans="1:5" ht="31.35" customHeight="1">
      <c r="A115" s="40"/>
      <c r="B115" s="40" t="s">
        <v>109</v>
      </c>
      <c r="C115" s="36">
        <v>5250000590</v>
      </c>
      <c r="D115" s="74">
        <v>200</v>
      </c>
      <c r="E115" s="71">
        <f>'приложение 10'!I571+'приложение 10'!I663</f>
        <v>3642976.9</v>
      </c>
    </row>
    <row r="116" spans="1:5" ht="17.649999999999999" customHeight="1">
      <c r="A116" s="40"/>
      <c r="B116" s="40" t="s">
        <v>113</v>
      </c>
      <c r="C116" s="36">
        <v>5250000590</v>
      </c>
      <c r="D116" s="74">
        <v>800</v>
      </c>
      <c r="E116" s="71">
        <f>'приложение 10'!I572+'приложение 10'!I664</f>
        <v>22523.1</v>
      </c>
    </row>
    <row r="117" spans="1:5" ht="17.649999999999999" customHeight="1">
      <c r="A117" s="40"/>
      <c r="B117" s="40" t="s">
        <v>156</v>
      </c>
      <c r="C117" s="36">
        <v>5260000000</v>
      </c>
      <c r="D117" s="44"/>
      <c r="E117" s="71">
        <f>E118</f>
        <v>13359360</v>
      </c>
    </row>
    <row r="118" spans="1:5" ht="31.35" customHeight="1">
      <c r="A118" s="40"/>
      <c r="B118" s="40" t="s">
        <v>150</v>
      </c>
      <c r="C118" s="36">
        <v>5260000590</v>
      </c>
      <c r="D118" s="44"/>
      <c r="E118" s="71">
        <f>E119+E120+E121</f>
        <v>13359360</v>
      </c>
    </row>
    <row r="119" spans="1:5" ht="78.599999999999994" customHeight="1">
      <c r="A119" s="40"/>
      <c r="B119" s="40" t="s">
        <v>106</v>
      </c>
      <c r="C119" s="36">
        <v>5260000590</v>
      </c>
      <c r="D119" s="44" t="s">
        <v>107</v>
      </c>
      <c r="E119" s="71">
        <f>'приложение 10'!I88</f>
        <v>10090400</v>
      </c>
    </row>
    <row r="120" spans="1:5" ht="31.35" customHeight="1">
      <c r="A120" s="40"/>
      <c r="B120" s="40" t="s">
        <v>109</v>
      </c>
      <c r="C120" s="36">
        <v>5260000590</v>
      </c>
      <c r="D120" s="44" t="s">
        <v>110</v>
      </c>
      <c r="E120" s="71">
        <f>'приложение 10'!I89</f>
        <v>2932520</v>
      </c>
    </row>
    <row r="121" spans="1:5" ht="17.649999999999999" customHeight="1">
      <c r="A121" s="40"/>
      <c r="B121" s="40" t="s">
        <v>113</v>
      </c>
      <c r="C121" s="36">
        <v>5260000590</v>
      </c>
      <c r="D121" s="44" t="s">
        <v>114</v>
      </c>
      <c r="E121" s="71">
        <f>'приложение 10'!I90</f>
        <v>336440</v>
      </c>
    </row>
    <row r="122" spans="1:5" ht="17.649999999999999" customHeight="1">
      <c r="A122" s="40"/>
      <c r="B122" s="40" t="s">
        <v>157</v>
      </c>
      <c r="C122" s="36">
        <v>5270000000</v>
      </c>
      <c r="D122" s="74"/>
      <c r="E122" s="71">
        <f>E123</f>
        <v>12607400</v>
      </c>
    </row>
    <row r="123" spans="1:5" ht="31.35" customHeight="1">
      <c r="A123" s="40"/>
      <c r="B123" s="40" t="s">
        <v>150</v>
      </c>
      <c r="C123" s="36">
        <v>5270000590</v>
      </c>
      <c r="D123" s="74"/>
      <c r="E123" s="71">
        <f>E124+E125+E126</f>
        <v>12607400</v>
      </c>
    </row>
    <row r="124" spans="1:5" ht="78.599999999999994" customHeight="1">
      <c r="A124" s="40"/>
      <c r="B124" s="40" t="s">
        <v>106</v>
      </c>
      <c r="C124" s="36">
        <v>5270000590</v>
      </c>
      <c r="D124" s="74">
        <v>100</v>
      </c>
      <c r="E124" s="71">
        <f>'приложение 10'!I747</f>
        <v>10987800</v>
      </c>
    </row>
    <row r="125" spans="1:5" ht="31.35" customHeight="1">
      <c r="A125" s="40"/>
      <c r="B125" s="40" t="s">
        <v>109</v>
      </c>
      <c r="C125" s="36">
        <v>5270000590</v>
      </c>
      <c r="D125" s="74">
        <v>200</v>
      </c>
      <c r="E125" s="71">
        <f>'приложение 10'!I748</f>
        <v>1616930</v>
      </c>
    </row>
    <row r="126" spans="1:5" ht="17.649999999999999" customHeight="1">
      <c r="A126" s="40"/>
      <c r="B126" s="40" t="s">
        <v>113</v>
      </c>
      <c r="C126" s="36">
        <v>5270000590</v>
      </c>
      <c r="D126" s="74">
        <v>800</v>
      </c>
      <c r="E126" s="71">
        <f>'приложение 10'!I749</f>
        <v>2670</v>
      </c>
    </row>
    <row r="127" spans="1:5" ht="47.65" customHeight="1">
      <c r="A127" s="40"/>
      <c r="B127" s="40" t="s">
        <v>158</v>
      </c>
      <c r="C127" s="36">
        <v>5280000000</v>
      </c>
      <c r="D127" s="44"/>
      <c r="E127" s="71">
        <f>E128</f>
        <v>3417900</v>
      </c>
    </row>
    <row r="128" spans="1:5" ht="31.35" customHeight="1">
      <c r="A128" s="40"/>
      <c r="B128" s="40" t="s">
        <v>159</v>
      </c>
      <c r="C128" s="36">
        <v>5280000590</v>
      </c>
      <c r="D128" s="44"/>
      <c r="E128" s="71">
        <f>E129+E130+E131</f>
        <v>3417900</v>
      </c>
    </row>
    <row r="129" spans="1:5" ht="78.599999999999994" customHeight="1">
      <c r="A129" s="40"/>
      <c r="B129" s="40" t="s">
        <v>106</v>
      </c>
      <c r="C129" s="36">
        <v>5280000590</v>
      </c>
      <c r="D129" s="44" t="s">
        <v>107</v>
      </c>
      <c r="E129" s="71">
        <f>'приложение 10'!I752</f>
        <v>3288000</v>
      </c>
    </row>
    <row r="130" spans="1:5" ht="31.35" customHeight="1">
      <c r="A130" s="40"/>
      <c r="B130" s="40" t="s">
        <v>109</v>
      </c>
      <c r="C130" s="36">
        <v>5280000590</v>
      </c>
      <c r="D130" s="44" t="s">
        <v>110</v>
      </c>
      <c r="E130" s="71">
        <f>'приложение 10'!I753</f>
        <v>129900</v>
      </c>
    </row>
    <row r="131" spans="1:5" ht="17.649999999999999" hidden="1" customHeight="1">
      <c r="A131" s="40"/>
      <c r="B131" s="40" t="s">
        <v>113</v>
      </c>
      <c r="C131" s="36">
        <v>5280000590</v>
      </c>
      <c r="D131" s="44" t="s">
        <v>114</v>
      </c>
      <c r="E131" s="71">
        <f>'приложение 10'!I754</f>
        <v>0</v>
      </c>
    </row>
    <row r="132" spans="1:5" s="68" customFormat="1" ht="31.35" customHeight="1">
      <c r="A132" s="64" t="s">
        <v>53</v>
      </c>
      <c r="B132" s="64" t="s">
        <v>160</v>
      </c>
      <c r="C132" s="41">
        <v>5300000000</v>
      </c>
      <c r="D132" s="76"/>
      <c r="E132" s="70">
        <f>E138+E133</f>
        <v>2899200</v>
      </c>
    </row>
    <row r="133" spans="1:5" ht="17.649999999999999" customHeight="1">
      <c r="A133" s="40"/>
      <c r="B133" s="72" t="s">
        <v>161</v>
      </c>
      <c r="C133" s="36">
        <v>5310000000</v>
      </c>
      <c r="D133" s="44"/>
      <c r="E133" s="71">
        <f>E134+E136</f>
        <v>32500</v>
      </c>
    </row>
    <row r="134" spans="1:5" ht="125.85" hidden="1" customHeight="1">
      <c r="A134" s="40"/>
      <c r="B134" s="72" t="s">
        <v>162</v>
      </c>
      <c r="C134" s="36">
        <v>5310060840</v>
      </c>
      <c r="D134" s="44"/>
      <c r="E134" s="71">
        <f>E135</f>
        <v>0</v>
      </c>
    </row>
    <row r="135" spans="1:5" ht="31.35" hidden="1" customHeight="1">
      <c r="A135" s="40"/>
      <c r="B135" s="40" t="s">
        <v>109</v>
      </c>
      <c r="C135" s="36">
        <v>5310060840</v>
      </c>
      <c r="D135" s="44" t="s">
        <v>110</v>
      </c>
      <c r="E135" s="71">
        <f>'приложение 10'!I289</f>
        <v>0</v>
      </c>
    </row>
    <row r="136" spans="1:5" ht="125.85" customHeight="1">
      <c r="A136" s="40"/>
      <c r="B136" s="40" t="s">
        <v>162</v>
      </c>
      <c r="C136" s="36">
        <v>5310069120</v>
      </c>
      <c r="D136" s="44"/>
      <c r="E136" s="71">
        <f>E137</f>
        <v>32500</v>
      </c>
    </row>
    <row r="137" spans="1:5" ht="31.35" customHeight="1">
      <c r="A137" s="40"/>
      <c r="B137" s="40" t="s">
        <v>109</v>
      </c>
      <c r="C137" s="36">
        <v>5310069120</v>
      </c>
      <c r="D137" s="44" t="s">
        <v>110</v>
      </c>
      <c r="E137" s="71">
        <f>'приложение 10'!I291+'приложение 10'!I780</f>
        <v>32500</v>
      </c>
    </row>
    <row r="138" spans="1:5" ht="17.649999999999999" customHeight="1">
      <c r="A138" s="40"/>
      <c r="B138" s="40" t="s">
        <v>163</v>
      </c>
      <c r="C138" s="36">
        <v>5320000000</v>
      </c>
      <c r="D138" s="44"/>
      <c r="E138" s="71">
        <f>E139+E143</f>
        <v>2866700</v>
      </c>
    </row>
    <row r="139" spans="1:5" ht="17.649999999999999" customHeight="1">
      <c r="A139" s="40"/>
      <c r="B139" s="40" t="s">
        <v>164</v>
      </c>
      <c r="C139" s="36">
        <v>5320010350</v>
      </c>
      <c r="D139" s="44"/>
      <c r="E139" s="71">
        <f>E141+E140+E142</f>
        <v>1666700</v>
      </c>
    </row>
    <row r="140" spans="1:5" ht="78.599999999999994" customHeight="1">
      <c r="A140" s="40"/>
      <c r="B140" s="40" t="s">
        <v>106</v>
      </c>
      <c r="C140" s="36">
        <v>5320010350</v>
      </c>
      <c r="D140" s="44" t="s">
        <v>107</v>
      </c>
      <c r="E140" s="71">
        <f>'приложение 10'!I758</f>
        <v>108100</v>
      </c>
    </row>
    <row r="141" spans="1:5" ht="31.35" customHeight="1">
      <c r="A141" s="40"/>
      <c r="B141" s="40" t="s">
        <v>109</v>
      </c>
      <c r="C141" s="36">
        <v>5320010350</v>
      </c>
      <c r="D141" s="44" t="s">
        <v>110</v>
      </c>
      <c r="E141" s="71">
        <f>'приложение 10'!I759</f>
        <v>1378600</v>
      </c>
    </row>
    <row r="142" spans="1:5" ht="31.35" customHeight="1">
      <c r="A142" s="40"/>
      <c r="B142" s="40" t="s">
        <v>165</v>
      </c>
      <c r="C142" s="16">
        <v>5320010350</v>
      </c>
      <c r="D142" s="44" t="s">
        <v>166</v>
      </c>
      <c r="E142" s="71">
        <f>'приложение 10'!I760</f>
        <v>180000</v>
      </c>
    </row>
    <row r="143" spans="1:5" ht="47.65" customHeight="1">
      <c r="A143" s="40"/>
      <c r="B143" s="40" t="s">
        <v>167</v>
      </c>
      <c r="C143" s="36">
        <v>5320010360</v>
      </c>
      <c r="D143" s="44"/>
      <c r="E143" s="71">
        <f>E144+E145</f>
        <v>1200000</v>
      </c>
    </row>
    <row r="144" spans="1:5" ht="78.599999999999994" customHeight="1">
      <c r="A144" s="40"/>
      <c r="B144" s="40" t="s">
        <v>106</v>
      </c>
      <c r="C144" s="36">
        <v>5320010360</v>
      </c>
      <c r="D144" s="44" t="s">
        <v>107</v>
      </c>
      <c r="E144" s="71">
        <f>'приложение 10'!I762</f>
        <v>1100000</v>
      </c>
    </row>
    <row r="145" spans="1:5" ht="17.649999999999999" customHeight="1">
      <c r="A145" s="40"/>
      <c r="B145" s="40" t="s">
        <v>113</v>
      </c>
      <c r="C145" s="36">
        <v>5320010360</v>
      </c>
      <c r="D145" s="44" t="s">
        <v>114</v>
      </c>
      <c r="E145" s="71">
        <f>'приложение 10'!I763</f>
        <v>100000</v>
      </c>
    </row>
    <row r="146" spans="1:5" s="68" customFormat="1" ht="31.35" customHeight="1">
      <c r="A146" s="64" t="s">
        <v>58</v>
      </c>
      <c r="B146" s="64" t="s">
        <v>168</v>
      </c>
      <c r="C146" s="41">
        <v>5400000000</v>
      </c>
      <c r="D146" s="78"/>
      <c r="E146" s="70">
        <f>E147+E149+E162+E160+E152+E156+E154+E158</f>
        <v>108148900</v>
      </c>
    </row>
    <row r="147" spans="1:5" ht="62.45" customHeight="1">
      <c r="A147" s="40"/>
      <c r="B147" s="40" t="s">
        <v>169</v>
      </c>
      <c r="C147" s="36">
        <v>5400010620</v>
      </c>
      <c r="D147" s="44"/>
      <c r="E147" s="71">
        <f>E148</f>
        <v>7246400</v>
      </c>
    </row>
    <row r="148" spans="1:5" ht="31.35" customHeight="1">
      <c r="A148" s="40"/>
      <c r="B148" s="40" t="s">
        <v>165</v>
      </c>
      <c r="C148" s="36">
        <v>5400010620</v>
      </c>
      <c r="D148" s="44" t="s">
        <v>166</v>
      </c>
      <c r="E148" s="71">
        <f>'приложение 10'!I323</f>
        <v>7246400</v>
      </c>
    </row>
    <row r="149" spans="1:5" ht="109.7" customHeight="1">
      <c r="A149" s="40"/>
      <c r="B149" s="40" t="s">
        <v>170</v>
      </c>
      <c r="C149" s="36">
        <v>5400060710</v>
      </c>
      <c r="D149" s="74"/>
      <c r="E149" s="71">
        <f>E151+E150</f>
        <v>11894900</v>
      </c>
    </row>
    <row r="150" spans="1:5" ht="31.35" customHeight="1">
      <c r="A150" s="40"/>
      <c r="B150" s="40" t="s">
        <v>109</v>
      </c>
      <c r="C150" s="36">
        <v>5400060710</v>
      </c>
      <c r="D150" s="74">
        <v>200</v>
      </c>
      <c r="E150" s="71">
        <f>'приложение 10'!I599</f>
        <v>171500</v>
      </c>
    </row>
    <row r="151" spans="1:5" ht="31.35" customHeight="1">
      <c r="A151" s="40"/>
      <c r="B151" s="40" t="s">
        <v>165</v>
      </c>
      <c r="C151" s="36">
        <v>5400060710</v>
      </c>
      <c r="D151" s="74">
        <v>300</v>
      </c>
      <c r="E151" s="71">
        <f>'приложение 10'!I600</f>
        <v>11723400</v>
      </c>
    </row>
    <row r="152" spans="1:5" ht="125.85" customHeight="1">
      <c r="A152" s="40"/>
      <c r="B152" s="40" t="s">
        <v>171</v>
      </c>
      <c r="C152" s="36">
        <v>5400069100</v>
      </c>
      <c r="D152" s="74"/>
      <c r="E152" s="71">
        <f>E153</f>
        <v>49844800</v>
      </c>
    </row>
    <row r="153" spans="1:5" ht="31.35" customHeight="1">
      <c r="A153" s="40"/>
      <c r="B153" s="40" t="s">
        <v>165</v>
      </c>
      <c r="C153" s="36">
        <v>5400069100</v>
      </c>
      <c r="D153" s="74">
        <v>300</v>
      </c>
      <c r="E153" s="71">
        <f>'приложение 10'!I785</f>
        <v>49844800</v>
      </c>
    </row>
    <row r="154" spans="1:5" ht="78.599999999999994" customHeight="1">
      <c r="A154" s="40"/>
      <c r="B154" s="40" t="s">
        <v>172</v>
      </c>
      <c r="C154" s="36">
        <v>5400069110</v>
      </c>
      <c r="D154" s="74"/>
      <c r="E154" s="71">
        <f>E155</f>
        <v>419900</v>
      </c>
    </row>
    <row r="155" spans="1:5" ht="31.35" customHeight="1">
      <c r="A155" s="40"/>
      <c r="B155" s="40" t="s">
        <v>165</v>
      </c>
      <c r="C155" s="36">
        <v>5400069110</v>
      </c>
      <c r="D155" s="74">
        <v>300</v>
      </c>
      <c r="E155" s="71">
        <f>'приложение 10'!I787</f>
        <v>419900</v>
      </c>
    </row>
    <row r="156" spans="1:5" ht="78.599999999999994" customHeight="1">
      <c r="A156" s="40"/>
      <c r="B156" s="40" t="s">
        <v>173</v>
      </c>
      <c r="C156" s="36">
        <v>5400069130</v>
      </c>
      <c r="D156" s="74"/>
      <c r="E156" s="71">
        <f>E157</f>
        <v>36649700</v>
      </c>
    </row>
    <row r="157" spans="1:5" ht="31.35" customHeight="1">
      <c r="A157" s="40"/>
      <c r="B157" s="40" t="s">
        <v>165</v>
      </c>
      <c r="C157" s="36">
        <v>5400069130</v>
      </c>
      <c r="D157" s="74">
        <v>300</v>
      </c>
      <c r="E157" s="71">
        <f>'приложение 10'!I789</f>
        <v>36649700</v>
      </c>
    </row>
    <row r="158" spans="1:5" ht="94.9" customHeight="1">
      <c r="A158" s="40"/>
      <c r="B158" s="40" t="s">
        <v>174</v>
      </c>
      <c r="C158" s="36">
        <v>5400069140</v>
      </c>
      <c r="D158" s="74"/>
      <c r="E158" s="71">
        <f>E159</f>
        <v>423600</v>
      </c>
    </row>
    <row r="159" spans="1:5" ht="31.35" customHeight="1">
      <c r="A159" s="40"/>
      <c r="B159" s="40" t="s">
        <v>165</v>
      </c>
      <c r="C159" s="36">
        <v>5400069140</v>
      </c>
      <c r="D159" s="74">
        <v>300</v>
      </c>
      <c r="E159" s="71">
        <f>'приложение 10'!I791</f>
        <v>423600</v>
      </c>
    </row>
    <row r="160" spans="1:5" ht="156.94999999999999" hidden="1" customHeight="1">
      <c r="A160" s="40"/>
      <c r="B160" s="40" t="s">
        <v>175</v>
      </c>
      <c r="C160" s="36">
        <v>5400069160</v>
      </c>
      <c r="D160" s="44"/>
      <c r="E160" s="71">
        <f>E161</f>
        <v>0</v>
      </c>
    </row>
    <row r="161" spans="1:5" ht="31.35" hidden="1" customHeight="1">
      <c r="A161" s="40"/>
      <c r="B161" s="40" t="s">
        <v>165</v>
      </c>
      <c r="C161" s="36">
        <v>5400069160</v>
      </c>
      <c r="D161" s="44" t="s">
        <v>166</v>
      </c>
      <c r="E161" s="71">
        <f>'приложение 10'!I327+'приложение 10'!I793</f>
        <v>0</v>
      </c>
    </row>
    <row r="162" spans="1:5" ht="47.65" customHeight="1">
      <c r="A162" s="40"/>
      <c r="B162" s="40" t="s">
        <v>176</v>
      </c>
      <c r="C162" s="36">
        <v>5410000000</v>
      </c>
      <c r="D162" s="44"/>
      <c r="E162" s="71">
        <f>E163</f>
        <v>1669600</v>
      </c>
    </row>
    <row r="163" spans="1:5" ht="173.1" customHeight="1">
      <c r="A163" s="40"/>
      <c r="B163" s="40" t="s">
        <v>177</v>
      </c>
      <c r="C163" s="36" t="s">
        <v>178</v>
      </c>
      <c r="D163" s="44"/>
      <c r="E163" s="71">
        <f>E164</f>
        <v>1669600</v>
      </c>
    </row>
    <row r="164" spans="1:5" ht="31.35" customHeight="1">
      <c r="A164" s="40"/>
      <c r="B164" s="40" t="s">
        <v>165</v>
      </c>
      <c r="C164" s="36" t="s">
        <v>178</v>
      </c>
      <c r="D164" s="44" t="s">
        <v>166</v>
      </c>
      <c r="E164" s="71">
        <f>'приложение 10'!I330</f>
        <v>1669600</v>
      </c>
    </row>
    <row r="165" spans="1:5" s="68" customFormat="1" ht="47.65" customHeight="1">
      <c r="A165" s="64" t="s">
        <v>65</v>
      </c>
      <c r="B165" s="64" t="s">
        <v>179</v>
      </c>
      <c r="C165" s="41">
        <v>5500000000</v>
      </c>
      <c r="D165" s="76"/>
      <c r="E165" s="70">
        <f>E166+E170+E168</f>
        <v>11042600</v>
      </c>
    </row>
    <row r="166" spans="1:5" ht="173.1" hidden="1" customHeight="1">
      <c r="A166" s="40"/>
      <c r="B166" s="40" t="s">
        <v>180</v>
      </c>
      <c r="C166" s="36">
        <v>5500060090</v>
      </c>
      <c r="D166" s="44"/>
      <c r="E166" s="71">
        <f>E167</f>
        <v>0</v>
      </c>
    </row>
    <row r="167" spans="1:5" ht="17.649999999999999" hidden="1" customHeight="1">
      <c r="A167" s="40"/>
      <c r="B167" s="40" t="s">
        <v>113</v>
      </c>
      <c r="C167" s="36">
        <v>5500060090</v>
      </c>
      <c r="D167" s="44" t="s">
        <v>114</v>
      </c>
      <c r="E167" s="71">
        <f>'приложение 10'!I415</f>
        <v>0</v>
      </c>
    </row>
    <row r="168" spans="1:5" ht="125.85" customHeight="1">
      <c r="A168" s="40"/>
      <c r="B168" s="40" t="s">
        <v>181</v>
      </c>
      <c r="C168" s="36">
        <v>5500060912</v>
      </c>
      <c r="D168" s="44"/>
      <c r="E168" s="71">
        <f>E169</f>
        <v>10382800</v>
      </c>
    </row>
    <row r="169" spans="1:5" ht="17.649999999999999" customHeight="1">
      <c r="A169" s="40"/>
      <c r="B169" s="40" t="s">
        <v>113</v>
      </c>
      <c r="C169" s="36">
        <v>5500060912</v>
      </c>
      <c r="D169" s="44" t="s">
        <v>114</v>
      </c>
      <c r="E169" s="71">
        <f>'приложение 10'!I417</f>
        <v>10382800</v>
      </c>
    </row>
    <row r="170" spans="1:5" ht="17.649999999999999" customHeight="1">
      <c r="A170" s="40"/>
      <c r="B170" s="40" t="s">
        <v>182</v>
      </c>
      <c r="C170" s="36">
        <v>5530000000</v>
      </c>
      <c r="D170" s="44"/>
      <c r="E170" s="71">
        <f>E171</f>
        <v>659800</v>
      </c>
    </row>
    <row r="171" spans="1:5" ht="156.94999999999999" customHeight="1">
      <c r="A171" s="40"/>
      <c r="B171" s="40" t="s">
        <v>183</v>
      </c>
      <c r="C171" s="36">
        <v>5530061650</v>
      </c>
      <c r="D171" s="44"/>
      <c r="E171" s="71">
        <f>E172</f>
        <v>659800</v>
      </c>
    </row>
    <row r="172" spans="1:5" ht="31.35" customHeight="1">
      <c r="A172" s="40"/>
      <c r="B172" s="40" t="s">
        <v>109</v>
      </c>
      <c r="C172" s="36">
        <v>5530061650</v>
      </c>
      <c r="D172" s="44" t="s">
        <v>110</v>
      </c>
      <c r="E172" s="71">
        <f>'приложение 10'!I420</f>
        <v>659800</v>
      </c>
    </row>
    <row r="173" spans="1:5" s="68" customFormat="1" ht="31.35" customHeight="1">
      <c r="A173" s="64" t="s">
        <v>71</v>
      </c>
      <c r="B173" s="64" t="s">
        <v>184</v>
      </c>
      <c r="C173" s="41">
        <v>5600000000</v>
      </c>
      <c r="D173" s="76"/>
      <c r="E173" s="70">
        <f>E174</f>
        <v>16442285.699999999</v>
      </c>
    </row>
    <row r="174" spans="1:5" ht="31.35" customHeight="1">
      <c r="A174" s="40"/>
      <c r="B174" s="40" t="s">
        <v>184</v>
      </c>
      <c r="C174" s="36">
        <v>5600010030</v>
      </c>
      <c r="D174" s="44"/>
      <c r="E174" s="71">
        <f>E175+E176</f>
        <v>16442285.699999999</v>
      </c>
    </row>
    <row r="175" spans="1:5" ht="31.35" customHeight="1">
      <c r="A175" s="40"/>
      <c r="B175" s="40" t="s">
        <v>109</v>
      </c>
      <c r="C175" s="36">
        <v>5600010030</v>
      </c>
      <c r="D175" s="44" t="s">
        <v>110</v>
      </c>
      <c r="E175" s="71">
        <f>'приложение 10'!I366+'приложение 10'!I431+'приложение 10'!I93+'приложение 10'!I677+'приложение 10'!I440+'приложение 10'!I606+'приложение 10'!I395+'приложение 10'!I23+'приложение 10'!I401+'приложение 10'!I732</f>
        <v>16283411.699999999</v>
      </c>
    </row>
    <row r="176" spans="1:5" ht="17.649999999999999" customHeight="1">
      <c r="A176" s="40"/>
      <c r="B176" s="40" t="s">
        <v>113</v>
      </c>
      <c r="C176" s="36">
        <v>5600010030</v>
      </c>
      <c r="D176" s="44" t="s">
        <v>114</v>
      </c>
      <c r="E176" s="71">
        <f>'приложение 10'!I678+'приложение 10'!I441+'приложение 10'!I94</f>
        <v>158874</v>
      </c>
    </row>
    <row r="177" spans="1:5" s="68" customFormat="1" ht="31.35" customHeight="1">
      <c r="A177" s="64" t="s">
        <v>74</v>
      </c>
      <c r="B177" s="64" t="s">
        <v>185</v>
      </c>
      <c r="C177" s="41">
        <v>5700000000</v>
      </c>
      <c r="D177" s="76"/>
      <c r="E177" s="70">
        <f>E178+E181</f>
        <v>20000000</v>
      </c>
    </row>
    <row r="178" spans="1:5" ht="31.35" customHeight="1">
      <c r="A178" s="40"/>
      <c r="B178" s="40" t="s">
        <v>186</v>
      </c>
      <c r="C178" s="36">
        <v>5710000000</v>
      </c>
      <c r="D178" s="44"/>
      <c r="E178" s="71">
        <f>E179</f>
        <v>20000000</v>
      </c>
    </row>
    <row r="179" spans="1:5" ht="31.35" customHeight="1">
      <c r="A179" s="40"/>
      <c r="B179" s="40" t="s">
        <v>187</v>
      </c>
      <c r="C179" s="36" t="s">
        <v>188</v>
      </c>
      <c r="D179" s="44"/>
      <c r="E179" s="71">
        <f>E180</f>
        <v>20000000</v>
      </c>
    </row>
    <row r="180" spans="1:5" ht="17.649999999999999" customHeight="1">
      <c r="A180" s="40"/>
      <c r="B180" s="40" t="s">
        <v>139</v>
      </c>
      <c r="C180" s="36" t="s">
        <v>188</v>
      </c>
      <c r="D180" s="44" t="s">
        <v>140</v>
      </c>
      <c r="E180" s="71">
        <f>'приложение 10'!I378</f>
        <v>20000000</v>
      </c>
    </row>
    <row r="181" spans="1:5" ht="31.35" hidden="1" customHeight="1">
      <c r="A181" s="40"/>
      <c r="B181" s="40" t="s">
        <v>189</v>
      </c>
      <c r="C181" s="36">
        <v>5720000000</v>
      </c>
      <c r="D181" s="44"/>
      <c r="E181" s="71">
        <f>E182</f>
        <v>0</v>
      </c>
    </row>
    <row r="182" spans="1:5" ht="31.35" hidden="1" customHeight="1">
      <c r="A182" s="40"/>
      <c r="B182" s="40" t="s">
        <v>190</v>
      </c>
      <c r="C182" s="36">
        <v>5720010090</v>
      </c>
      <c r="D182" s="44"/>
      <c r="E182" s="71">
        <f>E183</f>
        <v>0</v>
      </c>
    </row>
    <row r="183" spans="1:5" ht="31.35" hidden="1" customHeight="1">
      <c r="A183" s="40"/>
      <c r="B183" s="40" t="s">
        <v>191</v>
      </c>
      <c r="C183" s="36">
        <v>5720010090</v>
      </c>
      <c r="D183" s="44" t="s">
        <v>192</v>
      </c>
      <c r="E183" s="71">
        <f>'приложение 10'!I372</f>
        <v>0</v>
      </c>
    </row>
    <row r="184" spans="1:5" s="68" customFormat="1" ht="17.649999999999999" customHeight="1">
      <c r="A184" s="64" t="s">
        <v>79</v>
      </c>
      <c r="B184" s="64" t="s">
        <v>193</v>
      </c>
      <c r="C184" s="41">
        <v>5800000000</v>
      </c>
      <c r="D184" s="78"/>
      <c r="E184" s="70">
        <f>E185+E232+E252</f>
        <v>2136142083.3500001</v>
      </c>
    </row>
    <row r="185" spans="1:5" ht="31.35" customHeight="1">
      <c r="A185" s="40"/>
      <c r="B185" s="40" t="s">
        <v>194</v>
      </c>
      <c r="C185" s="36">
        <v>5810000000</v>
      </c>
      <c r="D185" s="74"/>
      <c r="E185" s="71">
        <f>E190+E194+E198+E192+E196+E200+E221+E186+E188+E206+E204+E226+E202</f>
        <v>1876243157.8300002</v>
      </c>
    </row>
    <row r="186" spans="1:5" ht="31.35" customHeight="1">
      <c r="A186" s="40"/>
      <c r="B186" s="40" t="s">
        <v>150</v>
      </c>
      <c r="C186" s="36">
        <v>5810000590</v>
      </c>
      <c r="D186" s="74"/>
      <c r="E186" s="71">
        <f>E187</f>
        <v>385947591.22000003</v>
      </c>
    </row>
    <row r="187" spans="1:5" ht="47.65" customHeight="1">
      <c r="A187" s="40"/>
      <c r="B187" s="40" t="s">
        <v>132</v>
      </c>
      <c r="C187" s="36">
        <v>5810000590</v>
      </c>
      <c r="D187" s="74">
        <v>600</v>
      </c>
      <c r="E187" s="71">
        <f>'приложение 10'!I447+'приложение 10'!I472</f>
        <v>385947591.22000003</v>
      </c>
    </row>
    <row r="188" spans="1:5" ht="17.649999999999999" customHeight="1">
      <c r="A188" s="40"/>
      <c r="B188" s="40" t="s">
        <v>195</v>
      </c>
      <c r="C188" s="36">
        <v>5810009020</v>
      </c>
      <c r="D188" s="74"/>
      <c r="E188" s="71">
        <f>E189</f>
        <v>1158888.19</v>
      </c>
    </row>
    <row r="189" spans="1:5" ht="47.65" customHeight="1">
      <c r="A189" s="40"/>
      <c r="B189" s="40" t="s">
        <v>196</v>
      </c>
      <c r="C189" s="36">
        <v>5810009020</v>
      </c>
      <c r="D189" s="74">
        <v>600</v>
      </c>
      <c r="E189" s="71">
        <f>'приложение 10'!I449+'приложение 10'!I474</f>
        <v>1158888.19</v>
      </c>
    </row>
    <row r="190" spans="1:5" ht="156.94999999999999" customHeight="1">
      <c r="A190" s="40"/>
      <c r="B190" s="40" t="s">
        <v>197</v>
      </c>
      <c r="C190" s="36">
        <v>5810060820</v>
      </c>
      <c r="D190" s="74"/>
      <c r="E190" s="71">
        <f>E191</f>
        <v>4411400</v>
      </c>
    </row>
    <row r="191" spans="1:5" ht="47.65" customHeight="1">
      <c r="A191" s="40"/>
      <c r="B191" s="40" t="s">
        <v>196</v>
      </c>
      <c r="C191" s="36">
        <v>5810060820</v>
      </c>
      <c r="D191" s="74">
        <v>600</v>
      </c>
      <c r="E191" s="71">
        <f>'приложение 10'!I451+'приложение 10'!I476</f>
        <v>4411400</v>
      </c>
    </row>
    <row r="192" spans="1:5" ht="94.9" customHeight="1">
      <c r="A192" s="40"/>
      <c r="B192" s="40" t="s">
        <v>198</v>
      </c>
      <c r="C192" s="36">
        <v>5810060825</v>
      </c>
      <c r="D192" s="74"/>
      <c r="E192" s="71">
        <f>E193</f>
        <v>14064.48</v>
      </c>
    </row>
    <row r="193" spans="1:5" ht="47.65" customHeight="1">
      <c r="A193" s="40"/>
      <c r="B193" s="40" t="s">
        <v>196</v>
      </c>
      <c r="C193" s="36">
        <v>5810060825</v>
      </c>
      <c r="D193" s="74">
        <v>600</v>
      </c>
      <c r="E193" s="71">
        <f>'приложение 10'!I453+'приложение 10'!I478</f>
        <v>14064.48</v>
      </c>
    </row>
    <row r="194" spans="1:5" ht="94.9" customHeight="1">
      <c r="A194" s="40"/>
      <c r="B194" s="40" t="s">
        <v>199</v>
      </c>
      <c r="C194" s="36">
        <v>5810060860</v>
      </c>
      <c r="D194" s="74"/>
      <c r="E194" s="71">
        <f>E195</f>
        <v>1250018500</v>
      </c>
    </row>
    <row r="195" spans="1:5" ht="47.65" customHeight="1">
      <c r="A195" s="40"/>
      <c r="B195" s="40" t="s">
        <v>196</v>
      </c>
      <c r="C195" s="36">
        <v>5810060860</v>
      </c>
      <c r="D195" s="74">
        <v>600</v>
      </c>
      <c r="E195" s="71">
        <f>'приложение 10'!I455+'приложение 10'!I480</f>
        <v>1250018500</v>
      </c>
    </row>
    <row r="196" spans="1:5" ht="47.65" hidden="1" customHeight="1">
      <c r="A196" s="40"/>
      <c r="B196" s="40" t="s">
        <v>200</v>
      </c>
      <c r="C196" s="36">
        <v>5810060865</v>
      </c>
      <c r="D196" s="74"/>
      <c r="E196" s="71">
        <f>E197</f>
        <v>0</v>
      </c>
    </row>
    <row r="197" spans="1:5" ht="47.65" hidden="1" customHeight="1">
      <c r="A197" s="40"/>
      <c r="B197" s="40" t="s">
        <v>196</v>
      </c>
      <c r="C197" s="36">
        <v>5810060865</v>
      </c>
      <c r="D197" s="74">
        <v>600</v>
      </c>
      <c r="E197" s="71">
        <f>'приложение 10'!I484</f>
        <v>0</v>
      </c>
    </row>
    <row r="198" spans="1:5" ht="78.599999999999994" customHeight="1">
      <c r="A198" s="40"/>
      <c r="B198" s="40" t="s">
        <v>201</v>
      </c>
      <c r="C198" s="36">
        <v>5810062370</v>
      </c>
      <c r="D198" s="74"/>
      <c r="E198" s="71">
        <f>E199</f>
        <v>2461500</v>
      </c>
    </row>
    <row r="199" spans="1:5" ht="47.65" customHeight="1">
      <c r="A199" s="40"/>
      <c r="B199" s="40" t="s">
        <v>196</v>
      </c>
      <c r="C199" s="36">
        <v>5810062370</v>
      </c>
      <c r="D199" s="74">
        <v>600</v>
      </c>
      <c r="E199" s="71">
        <f>'приложение 10'!I482</f>
        <v>2461500</v>
      </c>
    </row>
    <row r="200" spans="1:5" ht="204.2" customHeight="1">
      <c r="A200" s="40"/>
      <c r="B200" s="40" t="s">
        <v>202</v>
      </c>
      <c r="C200" s="36">
        <v>5810062500</v>
      </c>
      <c r="D200" s="74"/>
      <c r="E200" s="71">
        <f>E201</f>
        <v>4673500</v>
      </c>
    </row>
    <row r="201" spans="1:5" ht="47.65" customHeight="1">
      <c r="A201" s="40"/>
      <c r="B201" s="40" t="s">
        <v>196</v>
      </c>
      <c r="C201" s="36">
        <v>5810062500</v>
      </c>
      <c r="D201" s="74">
        <v>600</v>
      </c>
      <c r="E201" s="71">
        <f>'приложение 10'!I486</f>
        <v>4673500</v>
      </c>
    </row>
    <row r="202" spans="1:5" ht="47.65" customHeight="1">
      <c r="A202" s="40"/>
      <c r="B202" s="40" t="s">
        <v>203</v>
      </c>
      <c r="C202" s="36">
        <v>5810062980</v>
      </c>
      <c r="D202" s="74"/>
      <c r="E202" s="71">
        <f>E203</f>
        <v>9200000</v>
      </c>
    </row>
    <row r="203" spans="1:5" ht="47.65" customHeight="1">
      <c r="A203" s="40"/>
      <c r="B203" s="40" t="s">
        <v>196</v>
      </c>
      <c r="C203" s="36">
        <v>5810062980</v>
      </c>
      <c r="D203" s="74">
        <v>600</v>
      </c>
      <c r="E203" s="71">
        <f>'приложение 10'!I457+'приложение 10'!I488</f>
        <v>9200000</v>
      </c>
    </row>
    <row r="204" spans="1:5" ht="125.85" customHeight="1">
      <c r="A204" s="40"/>
      <c r="B204" s="40" t="s">
        <v>204</v>
      </c>
      <c r="C204" s="36">
        <v>5810063540</v>
      </c>
      <c r="D204" s="74"/>
      <c r="E204" s="71">
        <f>E205</f>
        <v>2171300</v>
      </c>
    </row>
    <row r="205" spans="1:5" ht="47.65" customHeight="1">
      <c r="A205" s="40"/>
      <c r="B205" s="40" t="s">
        <v>196</v>
      </c>
      <c r="C205" s="36">
        <v>5810063540</v>
      </c>
      <c r="D205" s="74">
        <v>600</v>
      </c>
      <c r="E205" s="71">
        <f>'приложение 10'!I490</f>
        <v>2171300</v>
      </c>
    </row>
    <row r="206" spans="1:5" ht="31.35" customHeight="1">
      <c r="A206" s="40"/>
      <c r="B206" s="40" t="s">
        <v>205</v>
      </c>
      <c r="C206" s="36">
        <v>5810100000</v>
      </c>
      <c r="D206" s="74"/>
      <c r="E206" s="71">
        <f>E207+E209+E211+E213+E217+E219+E215</f>
        <v>207118213.94</v>
      </c>
    </row>
    <row r="207" spans="1:5" ht="31.35" customHeight="1">
      <c r="A207" s="40"/>
      <c r="B207" s="40" t="s">
        <v>205</v>
      </c>
      <c r="C207" s="36">
        <v>5810100590</v>
      </c>
      <c r="D207" s="74"/>
      <c r="E207" s="71">
        <f>E208</f>
        <v>49493326.909999996</v>
      </c>
    </row>
    <row r="208" spans="1:5" ht="47.65" customHeight="1">
      <c r="A208" s="40"/>
      <c r="B208" s="40" t="s">
        <v>196</v>
      </c>
      <c r="C208" s="36">
        <v>5810100590</v>
      </c>
      <c r="D208" s="74">
        <v>600</v>
      </c>
      <c r="E208" s="71">
        <f>'приложение 10'!I493+'приложение 10'!I460</f>
        <v>49493326.909999996</v>
      </c>
    </row>
    <row r="209" spans="1:5" ht="62.45" hidden="1" customHeight="1">
      <c r="A209" s="40"/>
      <c r="B209" s="40" t="s">
        <v>206</v>
      </c>
      <c r="C209" s="36">
        <v>5810153030</v>
      </c>
      <c r="D209" s="74"/>
      <c r="E209" s="71">
        <f>E210</f>
        <v>0</v>
      </c>
    </row>
    <row r="210" spans="1:5" ht="47.65" hidden="1" customHeight="1">
      <c r="A210" s="40"/>
      <c r="B210" s="40" t="s">
        <v>196</v>
      </c>
      <c r="C210" s="36">
        <v>5810153030</v>
      </c>
      <c r="D210" s="74">
        <v>600</v>
      </c>
      <c r="E210" s="71">
        <f>'приложение 10'!I495</f>
        <v>0</v>
      </c>
    </row>
    <row r="211" spans="1:5" ht="62.45" customHeight="1">
      <c r="A211" s="40"/>
      <c r="B211" s="40" t="s">
        <v>206</v>
      </c>
      <c r="C211" s="36">
        <v>5810153032</v>
      </c>
      <c r="D211" s="74"/>
      <c r="E211" s="71">
        <f>E212</f>
        <v>51741500</v>
      </c>
    </row>
    <row r="212" spans="1:5" ht="47.65" customHeight="1">
      <c r="A212" s="40"/>
      <c r="B212" s="40" t="s">
        <v>196</v>
      </c>
      <c r="C212" s="36">
        <v>5810153032</v>
      </c>
      <c r="D212" s="74">
        <v>600</v>
      </c>
      <c r="E212" s="71">
        <f>'приложение 10'!I497</f>
        <v>51741500</v>
      </c>
    </row>
    <row r="213" spans="1:5" ht="62.45" customHeight="1">
      <c r="A213" s="40"/>
      <c r="B213" s="40" t="s">
        <v>207</v>
      </c>
      <c r="C213" s="36" t="s">
        <v>208</v>
      </c>
      <c r="D213" s="74"/>
      <c r="E213" s="71">
        <f>E214</f>
        <v>81231800</v>
      </c>
    </row>
    <row r="214" spans="1:5" ht="47.65" customHeight="1">
      <c r="A214" s="40"/>
      <c r="B214" s="40" t="s">
        <v>196</v>
      </c>
      <c r="C214" s="36" t="s">
        <v>208</v>
      </c>
      <c r="D214" s="74">
        <v>600</v>
      </c>
      <c r="E214" s="71">
        <f>'приложение 10'!I499</f>
        <v>81231800</v>
      </c>
    </row>
    <row r="215" spans="1:5" ht="125.85" customHeight="1">
      <c r="A215" s="40"/>
      <c r="B215" s="40" t="s">
        <v>209</v>
      </c>
      <c r="C215" s="36" t="s">
        <v>210</v>
      </c>
      <c r="D215" s="74"/>
      <c r="E215" s="71">
        <f>E216</f>
        <v>8583300</v>
      </c>
    </row>
    <row r="216" spans="1:5" ht="47.65" customHeight="1">
      <c r="A216" s="40"/>
      <c r="B216" s="40" t="s">
        <v>196</v>
      </c>
      <c r="C216" s="36" t="s">
        <v>210</v>
      </c>
      <c r="D216" s="74">
        <v>600</v>
      </c>
      <c r="E216" s="71">
        <f>'приложение 10'!I501</f>
        <v>8583300</v>
      </c>
    </row>
    <row r="217" spans="1:5" ht="140.85" customHeight="1">
      <c r="A217" s="40"/>
      <c r="B217" s="40" t="s">
        <v>211</v>
      </c>
      <c r="C217" s="36" t="s">
        <v>212</v>
      </c>
      <c r="D217" s="74"/>
      <c r="E217" s="71">
        <f>E218</f>
        <v>4828187.03</v>
      </c>
    </row>
    <row r="218" spans="1:5" ht="47.65" customHeight="1">
      <c r="A218" s="40"/>
      <c r="B218" s="40" t="s">
        <v>196</v>
      </c>
      <c r="C218" s="36" t="s">
        <v>212</v>
      </c>
      <c r="D218" s="74">
        <v>600</v>
      </c>
      <c r="E218" s="71">
        <f>'приложение 10'!I503</f>
        <v>4828187.03</v>
      </c>
    </row>
    <row r="219" spans="1:5" ht="62.45" customHeight="1">
      <c r="A219" s="40"/>
      <c r="B219" s="40" t="s">
        <v>213</v>
      </c>
      <c r="C219" s="36" t="s">
        <v>214</v>
      </c>
      <c r="D219" s="74"/>
      <c r="E219" s="71">
        <f>E220</f>
        <v>11240100</v>
      </c>
    </row>
    <row r="220" spans="1:5" ht="47.65" customHeight="1">
      <c r="A220" s="40"/>
      <c r="B220" s="40" t="s">
        <v>196</v>
      </c>
      <c r="C220" s="36" t="s">
        <v>214</v>
      </c>
      <c r="D220" s="74">
        <v>600</v>
      </c>
      <c r="E220" s="71">
        <f>'приложение 10'!I505</f>
        <v>11240100</v>
      </c>
    </row>
    <row r="221" spans="1:5" ht="17.649999999999999" hidden="1" customHeight="1">
      <c r="A221" s="40"/>
      <c r="B221" s="40" t="s">
        <v>215</v>
      </c>
      <c r="C221" s="36" t="s">
        <v>216</v>
      </c>
      <c r="D221" s="74"/>
      <c r="E221" s="71">
        <f>E224+E222</f>
        <v>0</v>
      </c>
    </row>
    <row r="222" spans="1:5" ht="109.7" hidden="1" customHeight="1">
      <c r="A222" s="40"/>
      <c r="B222" s="40" t="s">
        <v>217</v>
      </c>
      <c r="C222" s="36" t="s">
        <v>218</v>
      </c>
      <c r="D222" s="74"/>
      <c r="E222" s="71">
        <f>E223</f>
        <v>0</v>
      </c>
    </row>
    <row r="223" spans="1:5" ht="47.65" hidden="1" customHeight="1">
      <c r="A223" s="40"/>
      <c r="B223" s="40" t="s">
        <v>196</v>
      </c>
      <c r="C223" s="36" t="s">
        <v>219</v>
      </c>
      <c r="D223" s="74">
        <v>600</v>
      </c>
      <c r="E223" s="71">
        <f>'приложение 10'!I508</f>
        <v>0</v>
      </c>
    </row>
    <row r="224" spans="1:5" ht="109.7" hidden="1" customHeight="1">
      <c r="A224" s="40"/>
      <c r="B224" s="40" t="s">
        <v>217</v>
      </c>
      <c r="C224" s="36" t="s">
        <v>220</v>
      </c>
      <c r="D224" s="74"/>
      <c r="E224" s="71">
        <f>E225</f>
        <v>0</v>
      </c>
    </row>
    <row r="225" spans="1:5" ht="47.65" hidden="1" customHeight="1">
      <c r="A225" s="40"/>
      <c r="B225" s="40" t="s">
        <v>196</v>
      </c>
      <c r="C225" s="36" t="s">
        <v>220</v>
      </c>
      <c r="D225" s="74">
        <v>600</v>
      </c>
      <c r="E225" s="71">
        <f>'приложение 10'!I510</f>
        <v>0</v>
      </c>
    </row>
    <row r="226" spans="1:5" ht="31.35" customHeight="1">
      <c r="A226" s="40"/>
      <c r="B226" s="40" t="s">
        <v>221</v>
      </c>
      <c r="C226" s="36" t="s">
        <v>222</v>
      </c>
      <c r="D226" s="74"/>
      <c r="E226" s="71">
        <f>E229+E227</f>
        <v>9068200</v>
      </c>
    </row>
    <row r="227" spans="1:5" ht="78.599999999999994" customHeight="1">
      <c r="A227" s="40"/>
      <c r="B227" s="40" t="s">
        <v>223</v>
      </c>
      <c r="C227" s="36" t="s">
        <v>224</v>
      </c>
      <c r="D227" s="74"/>
      <c r="E227" s="71">
        <f>E228</f>
        <v>8101700</v>
      </c>
    </row>
    <row r="228" spans="1:5" ht="47.65" customHeight="1">
      <c r="A228" s="40"/>
      <c r="B228" s="40" t="s">
        <v>196</v>
      </c>
      <c r="C228" s="36" t="s">
        <v>224</v>
      </c>
      <c r="D228" s="74">
        <v>600</v>
      </c>
      <c r="E228" s="71">
        <f>'приложение 10'!I513</f>
        <v>8101700</v>
      </c>
    </row>
    <row r="229" spans="1:5" ht="78.599999999999994" customHeight="1">
      <c r="A229" s="40"/>
      <c r="B229" s="40" t="s">
        <v>225</v>
      </c>
      <c r="C229" s="36" t="s">
        <v>226</v>
      </c>
      <c r="D229" s="74"/>
      <c r="E229" s="71">
        <f>E231+E230</f>
        <v>966500</v>
      </c>
    </row>
    <row r="230" spans="1:5" ht="31.35" hidden="1" customHeight="1">
      <c r="A230" s="40"/>
      <c r="B230" s="40" t="s">
        <v>109</v>
      </c>
      <c r="C230" s="36" t="s">
        <v>226</v>
      </c>
      <c r="D230" s="74">
        <v>200</v>
      </c>
      <c r="E230" s="71">
        <f>'приложение 10'!I577</f>
        <v>0</v>
      </c>
    </row>
    <row r="231" spans="1:5" ht="47.65" customHeight="1">
      <c r="A231" s="40"/>
      <c r="B231" s="40" t="s">
        <v>196</v>
      </c>
      <c r="C231" s="36" t="s">
        <v>226</v>
      </c>
      <c r="D231" s="74">
        <v>600</v>
      </c>
      <c r="E231" s="71">
        <f>'приложение 10'!I578</f>
        <v>966500</v>
      </c>
    </row>
    <row r="232" spans="1:5" ht="17.649999999999999" customHeight="1">
      <c r="A232" s="40"/>
      <c r="B232" s="40" t="s">
        <v>227</v>
      </c>
      <c r="C232" s="36">
        <v>5820000000</v>
      </c>
      <c r="D232" s="74"/>
      <c r="E232" s="71">
        <f>E233+E240+E238+E246+E236+E249+E242+E244</f>
        <v>255842625.52000001</v>
      </c>
    </row>
    <row r="233" spans="1:5" ht="31.35" customHeight="1">
      <c r="A233" s="40"/>
      <c r="B233" s="72" t="s">
        <v>150</v>
      </c>
      <c r="C233" s="36">
        <v>5820000590</v>
      </c>
      <c r="D233" s="74"/>
      <c r="E233" s="71">
        <f>E234+E235</f>
        <v>237624635.27000001</v>
      </c>
    </row>
    <row r="234" spans="1:5" ht="47.65" customHeight="1">
      <c r="A234" s="40"/>
      <c r="B234" s="40" t="s">
        <v>196</v>
      </c>
      <c r="C234" s="36">
        <v>5820000590</v>
      </c>
      <c r="D234" s="74">
        <v>600</v>
      </c>
      <c r="E234" s="71">
        <f>'приложение 10'!I529+'приложение 10'!I612</f>
        <v>237612635.27000001</v>
      </c>
    </row>
    <row r="235" spans="1:5" ht="17.649999999999999" customHeight="1">
      <c r="A235" s="40"/>
      <c r="B235" s="40" t="s">
        <v>113</v>
      </c>
      <c r="C235" s="36">
        <v>5820000590</v>
      </c>
      <c r="D235" s="74">
        <v>800</v>
      </c>
      <c r="E235" s="71">
        <f>'приложение 10'!I530</f>
        <v>12000</v>
      </c>
    </row>
    <row r="236" spans="1:5" ht="17.649999999999999" customHeight="1">
      <c r="A236" s="40"/>
      <c r="B236" s="40" t="s">
        <v>195</v>
      </c>
      <c r="C236" s="36">
        <v>5820009020</v>
      </c>
      <c r="D236" s="74"/>
      <c r="E236" s="71">
        <f>E237</f>
        <v>6140000</v>
      </c>
    </row>
    <row r="237" spans="1:5" ht="47.65" customHeight="1">
      <c r="A237" s="40"/>
      <c r="B237" s="40" t="s">
        <v>196</v>
      </c>
      <c r="C237" s="36">
        <v>5820009020</v>
      </c>
      <c r="D237" s="74">
        <v>600</v>
      </c>
      <c r="E237" s="71">
        <f>'приложение 10'!I532</f>
        <v>6140000</v>
      </c>
    </row>
    <row r="238" spans="1:5" ht="156.94999999999999" customHeight="1">
      <c r="A238" s="40"/>
      <c r="B238" s="40" t="s">
        <v>228</v>
      </c>
      <c r="C238" s="36">
        <v>5820060740</v>
      </c>
      <c r="D238" s="44"/>
      <c r="E238" s="71">
        <f>E239</f>
        <v>93744</v>
      </c>
    </row>
    <row r="239" spans="1:5" ht="47.65" customHeight="1">
      <c r="A239" s="40"/>
      <c r="B239" s="40" t="s">
        <v>196</v>
      </c>
      <c r="C239" s="36">
        <v>5820060740</v>
      </c>
      <c r="D239" s="44" t="s">
        <v>133</v>
      </c>
      <c r="E239" s="71">
        <f>'приложение 10'!I534</f>
        <v>93744</v>
      </c>
    </row>
    <row r="240" spans="1:5" ht="156.94999999999999" customHeight="1">
      <c r="A240" s="40"/>
      <c r="B240" s="40" t="s">
        <v>197</v>
      </c>
      <c r="C240" s="36">
        <v>5820060820</v>
      </c>
      <c r="D240" s="74"/>
      <c r="E240" s="71">
        <f>E241</f>
        <v>122200</v>
      </c>
    </row>
    <row r="241" spans="1:5" ht="47.65" customHeight="1">
      <c r="A241" s="40"/>
      <c r="B241" s="40" t="s">
        <v>196</v>
      </c>
      <c r="C241" s="36">
        <v>5820060820</v>
      </c>
      <c r="D241" s="74">
        <v>600</v>
      </c>
      <c r="E241" s="71">
        <f>'приложение 10'!I614</f>
        <v>122200</v>
      </c>
    </row>
    <row r="242" spans="1:5" ht="47.65" customHeight="1">
      <c r="A242" s="40"/>
      <c r="B242" s="40" t="s">
        <v>203</v>
      </c>
      <c r="C242" s="36">
        <v>5820062980</v>
      </c>
      <c r="D242" s="74"/>
      <c r="E242" s="71">
        <f>E243</f>
        <v>3300000</v>
      </c>
    </row>
    <row r="243" spans="1:5" ht="47.65" customHeight="1">
      <c r="A243" s="40"/>
      <c r="B243" s="40" t="s">
        <v>196</v>
      </c>
      <c r="C243" s="36">
        <v>5820062980</v>
      </c>
      <c r="D243" s="74">
        <v>600</v>
      </c>
      <c r="E243" s="71">
        <f>'приложение 10'!I616</f>
        <v>3300000</v>
      </c>
    </row>
    <row r="244" spans="1:5" ht="78.599999999999994" customHeight="1">
      <c r="A244" s="40"/>
      <c r="B244" s="40" t="s">
        <v>229</v>
      </c>
      <c r="C244" s="36" t="s">
        <v>230</v>
      </c>
      <c r="D244" s="74"/>
      <c r="E244" s="71">
        <f>E245</f>
        <v>2804500</v>
      </c>
    </row>
    <row r="245" spans="1:5" ht="47.65" customHeight="1">
      <c r="A245" s="40"/>
      <c r="B245" s="40" t="s">
        <v>196</v>
      </c>
      <c r="C245" s="36" t="s">
        <v>230</v>
      </c>
      <c r="D245" s="74">
        <v>600</v>
      </c>
      <c r="E245" s="71">
        <f>'приложение 10'!I618</f>
        <v>2804500</v>
      </c>
    </row>
    <row r="246" spans="1:5" ht="94.9" customHeight="1">
      <c r="A246" s="40"/>
      <c r="B246" s="40" t="s">
        <v>231</v>
      </c>
      <c r="C246" s="36">
        <v>5820100000</v>
      </c>
      <c r="D246" s="74"/>
      <c r="E246" s="71">
        <f>E247</f>
        <v>5757546.25</v>
      </c>
    </row>
    <row r="247" spans="1:5" ht="31.35" customHeight="1">
      <c r="A247" s="40"/>
      <c r="B247" s="40" t="s">
        <v>205</v>
      </c>
      <c r="C247" s="36">
        <v>5820100590</v>
      </c>
      <c r="D247" s="74"/>
      <c r="E247" s="71">
        <f>E248</f>
        <v>5757546.25</v>
      </c>
    </row>
    <row r="248" spans="1:5" ht="47.65" customHeight="1">
      <c r="A248" s="40"/>
      <c r="B248" s="40" t="s">
        <v>196</v>
      </c>
      <c r="C248" s="36">
        <v>5820100590</v>
      </c>
      <c r="D248" s="74">
        <v>600</v>
      </c>
      <c r="E248" s="71">
        <f>'приложение 10'!I537+'приложение 10'!I621</f>
        <v>5757546.25</v>
      </c>
    </row>
    <row r="249" spans="1:5" ht="17.649999999999999" hidden="1" customHeight="1">
      <c r="A249" s="40"/>
      <c r="B249" s="40" t="s">
        <v>232</v>
      </c>
      <c r="C249" s="36" t="s">
        <v>233</v>
      </c>
      <c r="D249" s="74"/>
      <c r="E249" s="71">
        <f>E250</f>
        <v>0</v>
      </c>
    </row>
    <row r="250" spans="1:5" ht="78.599999999999994" hidden="1" customHeight="1">
      <c r="A250" s="40"/>
      <c r="B250" s="40" t="s">
        <v>234</v>
      </c>
      <c r="C250" s="36" t="s">
        <v>235</v>
      </c>
      <c r="D250" s="74"/>
      <c r="E250" s="71">
        <f>E251</f>
        <v>0</v>
      </c>
    </row>
    <row r="251" spans="1:5" ht="47.65" hidden="1" customHeight="1">
      <c r="A251" s="40"/>
      <c r="B251" s="40" t="s">
        <v>196</v>
      </c>
      <c r="C251" s="36" t="s">
        <v>235</v>
      </c>
      <c r="D251" s="74">
        <v>600</v>
      </c>
      <c r="E251" s="71">
        <f>'приложение 10'!I624</f>
        <v>0</v>
      </c>
    </row>
    <row r="252" spans="1:5" ht="17.649999999999999" customHeight="1">
      <c r="A252" s="40"/>
      <c r="B252" s="40" t="s">
        <v>236</v>
      </c>
      <c r="C252" s="36">
        <v>5830000000</v>
      </c>
      <c r="D252" s="74"/>
      <c r="E252" s="71">
        <f>E253</f>
        <v>4056300</v>
      </c>
    </row>
    <row r="253" spans="1:5" ht="31.35" customHeight="1">
      <c r="A253" s="40"/>
      <c r="B253" s="40" t="s">
        <v>150</v>
      </c>
      <c r="C253" s="36">
        <v>5830000590</v>
      </c>
      <c r="D253" s="74"/>
      <c r="E253" s="71">
        <f>E254</f>
        <v>4056300</v>
      </c>
    </row>
    <row r="254" spans="1:5" ht="47.65" customHeight="1">
      <c r="A254" s="40"/>
      <c r="B254" s="40" t="s">
        <v>196</v>
      </c>
      <c r="C254" s="36">
        <v>5830000590</v>
      </c>
      <c r="D254" s="74">
        <v>600</v>
      </c>
      <c r="E254" s="71">
        <f>'приложение 10'!I545+'приложение 10'!I581</f>
        <v>4056300</v>
      </c>
    </row>
    <row r="255" spans="1:5" s="68" customFormat="1" ht="62.45" customHeight="1">
      <c r="A255" s="64" t="s">
        <v>85</v>
      </c>
      <c r="B255" s="79" t="s">
        <v>237</v>
      </c>
      <c r="C255" s="41">
        <v>5900000000</v>
      </c>
      <c r="D255" s="78"/>
      <c r="E255" s="70">
        <f>E256+E261</f>
        <v>63799226</v>
      </c>
    </row>
    <row r="256" spans="1:5" ht="17.649999999999999" customHeight="1">
      <c r="A256" s="40"/>
      <c r="B256" s="40" t="s">
        <v>238</v>
      </c>
      <c r="C256" s="36">
        <v>5920000000</v>
      </c>
      <c r="D256" s="74"/>
      <c r="E256" s="71">
        <f>E257+E259</f>
        <v>43513410</v>
      </c>
    </row>
    <row r="257" spans="1:5" ht="31.35" customHeight="1">
      <c r="A257" s="40"/>
      <c r="B257" s="72" t="s">
        <v>150</v>
      </c>
      <c r="C257" s="36">
        <v>5920000590</v>
      </c>
      <c r="D257" s="74"/>
      <c r="E257" s="71">
        <f>E258</f>
        <v>42964210</v>
      </c>
    </row>
    <row r="258" spans="1:5" ht="47.65" customHeight="1">
      <c r="A258" s="40"/>
      <c r="B258" s="40" t="s">
        <v>196</v>
      </c>
      <c r="C258" s="36">
        <v>5920000590</v>
      </c>
      <c r="D258" s="74">
        <v>600</v>
      </c>
      <c r="E258" s="71">
        <f>'приложение 10'!I639</f>
        <v>42964210</v>
      </c>
    </row>
    <row r="259" spans="1:5" ht="31.35" customHeight="1">
      <c r="A259" s="40"/>
      <c r="B259" s="40" t="s">
        <v>239</v>
      </c>
      <c r="C259" s="36">
        <v>5920011040</v>
      </c>
      <c r="D259" s="74"/>
      <c r="E259" s="71">
        <f>E260</f>
        <v>549200</v>
      </c>
    </row>
    <row r="260" spans="1:5" ht="47.65" customHeight="1">
      <c r="A260" s="40"/>
      <c r="B260" s="40" t="s">
        <v>196</v>
      </c>
      <c r="C260" s="36">
        <v>5920011040</v>
      </c>
      <c r="D260" s="74">
        <v>600</v>
      </c>
      <c r="E260" s="71">
        <f>'приложение 10'!I668</f>
        <v>549200</v>
      </c>
    </row>
    <row r="261" spans="1:5" ht="17.649999999999999" customHeight="1">
      <c r="A261" s="40"/>
      <c r="B261" s="40" t="s">
        <v>240</v>
      </c>
      <c r="C261" s="36">
        <v>5930000000</v>
      </c>
      <c r="D261" s="74"/>
      <c r="E261" s="71">
        <f>E262+E264</f>
        <v>20285816</v>
      </c>
    </row>
    <row r="262" spans="1:5" ht="31.35" customHeight="1">
      <c r="A262" s="40"/>
      <c r="B262" s="72" t="s">
        <v>150</v>
      </c>
      <c r="C262" s="36">
        <v>5930000590</v>
      </c>
      <c r="D262" s="74"/>
      <c r="E262" s="71">
        <f>E263</f>
        <v>19678175.550000001</v>
      </c>
    </row>
    <row r="263" spans="1:5" ht="47.65" customHeight="1">
      <c r="A263" s="40"/>
      <c r="B263" s="40" t="s">
        <v>196</v>
      </c>
      <c r="C263" s="36">
        <v>5930000590</v>
      </c>
      <c r="D263" s="74">
        <v>600</v>
      </c>
      <c r="E263" s="71">
        <f>'приложение 10'!I642</f>
        <v>19678175.550000001</v>
      </c>
    </row>
    <row r="264" spans="1:5" ht="17.649999999999999" customHeight="1">
      <c r="A264" s="40"/>
      <c r="B264" s="40" t="s">
        <v>241</v>
      </c>
      <c r="C264" s="36" t="s">
        <v>242</v>
      </c>
      <c r="D264" s="74"/>
      <c r="E264" s="71">
        <f>E265</f>
        <v>607640.44999999995</v>
      </c>
    </row>
    <row r="265" spans="1:5" ht="47.65" customHeight="1">
      <c r="A265" s="40"/>
      <c r="B265" s="40" t="s">
        <v>196</v>
      </c>
      <c r="C265" s="36" t="s">
        <v>242</v>
      </c>
      <c r="D265" s="74">
        <v>600</v>
      </c>
      <c r="E265" s="71">
        <f>'приложение 10'!I644</f>
        <v>607640.44999999995</v>
      </c>
    </row>
    <row r="266" spans="1:5" s="68" customFormat="1" ht="31.35" customHeight="1">
      <c r="A266" s="64" t="s">
        <v>243</v>
      </c>
      <c r="B266" s="64" t="s">
        <v>244</v>
      </c>
      <c r="C266" s="41">
        <v>6100000000</v>
      </c>
      <c r="D266" s="76"/>
      <c r="E266" s="70">
        <f>E286+E267+E272+E277+E281+E279+E283+E269+E274+E290</f>
        <v>160962192.86000001</v>
      </c>
    </row>
    <row r="267" spans="1:5" ht="31.35" customHeight="1">
      <c r="A267" s="40"/>
      <c r="B267" s="40" t="s">
        <v>150</v>
      </c>
      <c r="C267" s="36">
        <v>6100000590</v>
      </c>
      <c r="D267" s="44"/>
      <c r="E267" s="71">
        <f>E268</f>
        <v>112995636.86</v>
      </c>
    </row>
    <row r="268" spans="1:5" ht="47.65" customHeight="1">
      <c r="A268" s="40"/>
      <c r="B268" s="40" t="s">
        <v>132</v>
      </c>
      <c r="C268" s="36">
        <v>6100000590</v>
      </c>
      <c r="D268" s="44" t="s">
        <v>133</v>
      </c>
      <c r="E268" s="71">
        <f>'приложение 10'!I693</f>
        <v>112995636.86</v>
      </c>
    </row>
    <row r="269" spans="1:5" ht="17.649999999999999" customHeight="1">
      <c r="A269" s="40"/>
      <c r="B269" s="80" t="s">
        <v>195</v>
      </c>
      <c r="C269" s="36">
        <v>6100009020</v>
      </c>
      <c r="D269" s="44"/>
      <c r="E269" s="71">
        <f>E271+E270</f>
        <v>396000</v>
      </c>
    </row>
    <row r="270" spans="1:5" ht="31.35" customHeight="1">
      <c r="A270" s="40"/>
      <c r="B270" s="40" t="s">
        <v>109</v>
      </c>
      <c r="C270" s="36">
        <v>6100009020</v>
      </c>
      <c r="D270" s="44" t="s">
        <v>110</v>
      </c>
      <c r="E270" s="71">
        <f>'приложение 10'!I695</f>
        <v>396000</v>
      </c>
    </row>
    <row r="271" spans="1:5" ht="47.65" hidden="1" customHeight="1">
      <c r="A271" s="40"/>
      <c r="B271" s="80" t="s">
        <v>132</v>
      </c>
      <c r="C271" s="36">
        <v>6100009020</v>
      </c>
      <c r="D271" s="44" t="s">
        <v>133</v>
      </c>
      <c r="E271" s="71">
        <f>'приложение 10'!I696</f>
        <v>0</v>
      </c>
    </row>
    <row r="272" spans="1:5" ht="156.94999999999999" customHeight="1">
      <c r="A272" s="40"/>
      <c r="B272" s="40" t="s">
        <v>228</v>
      </c>
      <c r="C272" s="36">
        <v>6100060740</v>
      </c>
      <c r="D272" s="44"/>
      <c r="E272" s="71">
        <f>E273</f>
        <v>93756</v>
      </c>
    </row>
    <row r="273" spans="1:5" ht="47.65" customHeight="1">
      <c r="A273" s="40"/>
      <c r="B273" s="40" t="s">
        <v>132</v>
      </c>
      <c r="C273" s="36">
        <v>6100060740</v>
      </c>
      <c r="D273" s="44" t="s">
        <v>133</v>
      </c>
      <c r="E273" s="71">
        <f>'приложение 10'!I698</f>
        <v>93756</v>
      </c>
    </row>
    <row r="274" spans="1:5" ht="78.599999999999994" customHeight="1">
      <c r="A274" s="40"/>
      <c r="B274" s="80" t="s">
        <v>245</v>
      </c>
      <c r="C274" s="36" t="s">
        <v>246</v>
      </c>
      <c r="D274" s="44"/>
      <c r="E274" s="71">
        <f>E276+E275</f>
        <v>37462400</v>
      </c>
    </row>
    <row r="275" spans="1:5" ht="31.35" customHeight="1">
      <c r="A275" s="40"/>
      <c r="B275" s="40" t="s">
        <v>109</v>
      </c>
      <c r="C275" s="36" t="s">
        <v>246</v>
      </c>
      <c r="D275" s="44" t="s">
        <v>110</v>
      </c>
      <c r="E275" s="71">
        <f>'приложение 10'!I700</f>
        <v>37462400</v>
      </c>
    </row>
    <row r="276" spans="1:5" ht="47.65" hidden="1" customHeight="1">
      <c r="A276" s="40"/>
      <c r="B276" s="80" t="s">
        <v>132</v>
      </c>
      <c r="C276" s="36" t="s">
        <v>246</v>
      </c>
      <c r="D276" s="44" t="s">
        <v>133</v>
      </c>
      <c r="E276" s="71">
        <f>'приложение 10'!I701</f>
        <v>0</v>
      </c>
    </row>
    <row r="277" spans="1:5" ht="47.65" hidden="1" customHeight="1">
      <c r="A277" s="40"/>
      <c r="B277" s="40" t="s">
        <v>247</v>
      </c>
      <c r="C277" s="36" t="s">
        <v>248</v>
      </c>
      <c r="D277" s="44"/>
      <c r="E277" s="71">
        <f>E278</f>
        <v>0</v>
      </c>
    </row>
    <row r="278" spans="1:5" ht="47.65" hidden="1" customHeight="1">
      <c r="A278" s="40"/>
      <c r="B278" s="40" t="s">
        <v>132</v>
      </c>
      <c r="C278" s="36" t="s">
        <v>248</v>
      </c>
      <c r="D278" s="44" t="s">
        <v>133</v>
      </c>
      <c r="E278" s="71">
        <f>'приложение 10'!I703</f>
        <v>0</v>
      </c>
    </row>
    <row r="279" spans="1:5" ht="47.65" customHeight="1">
      <c r="A279" s="40"/>
      <c r="B279" s="40" t="s">
        <v>249</v>
      </c>
      <c r="C279" s="36" t="s">
        <v>250</v>
      </c>
      <c r="D279" s="44"/>
      <c r="E279" s="71">
        <f>E280</f>
        <v>1079900</v>
      </c>
    </row>
    <row r="280" spans="1:5" ht="47.65" customHeight="1">
      <c r="A280" s="40"/>
      <c r="B280" s="40" t="s">
        <v>132</v>
      </c>
      <c r="C280" s="36" t="s">
        <v>250</v>
      </c>
      <c r="D280" s="44" t="s">
        <v>133</v>
      </c>
      <c r="E280" s="71">
        <f>'приложение 10'!I705</f>
        <v>1079900</v>
      </c>
    </row>
    <row r="281" spans="1:5" ht="109.7" hidden="1" customHeight="1">
      <c r="A281" s="40"/>
      <c r="B281" s="40" t="s">
        <v>251</v>
      </c>
      <c r="C281" s="36" t="s">
        <v>252</v>
      </c>
      <c r="D281" s="44"/>
      <c r="E281" s="71">
        <f>E282</f>
        <v>0</v>
      </c>
    </row>
    <row r="282" spans="1:5" ht="47.65" hidden="1" customHeight="1">
      <c r="A282" s="40"/>
      <c r="B282" s="40" t="s">
        <v>132</v>
      </c>
      <c r="C282" s="36" t="s">
        <v>252</v>
      </c>
      <c r="D282" s="44" t="s">
        <v>133</v>
      </c>
      <c r="E282" s="71">
        <f>'приложение 10'!I707</f>
        <v>0</v>
      </c>
    </row>
    <row r="283" spans="1:5" ht="31.35" customHeight="1">
      <c r="A283" s="40"/>
      <c r="B283" s="40" t="s">
        <v>253</v>
      </c>
      <c r="C283" s="36">
        <v>6100100000</v>
      </c>
      <c r="D283" s="44"/>
      <c r="E283" s="71">
        <f>E284</f>
        <v>395000</v>
      </c>
    </row>
    <row r="284" spans="1:5" ht="31.35" customHeight="1">
      <c r="A284" s="40"/>
      <c r="B284" s="40" t="s">
        <v>253</v>
      </c>
      <c r="C284" s="36">
        <v>6100100590</v>
      </c>
      <c r="D284" s="44"/>
      <c r="E284" s="71">
        <f>E285</f>
        <v>395000</v>
      </c>
    </row>
    <row r="285" spans="1:5" ht="47.65" customHeight="1">
      <c r="A285" s="40"/>
      <c r="B285" s="40" t="s">
        <v>132</v>
      </c>
      <c r="C285" s="36">
        <v>6100100590</v>
      </c>
      <c r="D285" s="44" t="s">
        <v>133</v>
      </c>
      <c r="E285" s="71">
        <f>'приложение 10'!I710</f>
        <v>395000</v>
      </c>
    </row>
    <row r="286" spans="1:5" ht="31.35" customHeight="1">
      <c r="A286" s="40"/>
      <c r="B286" s="40" t="s">
        <v>254</v>
      </c>
      <c r="C286" s="36">
        <v>6100200000</v>
      </c>
      <c r="D286" s="44"/>
      <c r="E286" s="71">
        <f>E287</f>
        <v>5021000</v>
      </c>
    </row>
    <row r="287" spans="1:5" ht="31.35" customHeight="1">
      <c r="A287" s="40"/>
      <c r="B287" s="40" t="s">
        <v>254</v>
      </c>
      <c r="C287" s="36">
        <v>6100210160</v>
      </c>
      <c r="D287" s="44"/>
      <c r="E287" s="71">
        <f>E288+E289</f>
        <v>5021000</v>
      </c>
    </row>
    <row r="288" spans="1:5" ht="78.599999999999994" customHeight="1">
      <c r="A288" s="40"/>
      <c r="B288" s="40" t="s">
        <v>106</v>
      </c>
      <c r="C288" s="36">
        <v>6100210160</v>
      </c>
      <c r="D288" s="44" t="s">
        <v>107</v>
      </c>
      <c r="E288" s="71">
        <f>'приложение 10'!I684</f>
        <v>3240208.0000000005</v>
      </c>
    </row>
    <row r="289" spans="1:5" ht="31.35" customHeight="1">
      <c r="A289" s="40"/>
      <c r="B289" s="40" t="s">
        <v>109</v>
      </c>
      <c r="C289" s="36">
        <v>6100210160</v>
      </c>
      <c r="D289" s="44" t="s">
        <v>110</v>
      </c>
      <c r="E289" s="71">
        <f>'приложение 10'!I685</f>
        <v>1780792</v>
      </c>
    </row>
    <row r="290" spans="1:5" ht="17.649999999999999" customHeight="1">
      <c r="A290" s="40"/>
      <c r="B290" s="80" t="s">
        <v>255</v>
      </c>
      <c r="C290" s="16" t="s">
        <v>256</v>
      </c>
      <c r="D290" s="44"/>
      <c r="E290" s="71">
        <f>E291</f>
        <v>3518500</v>
      </c>
    </row>
    <row r="291" spans="1:5" ht="47.65" customHeight="1">
      <c r="A291" s="40"/>
      <c r="B291" s="80" t="s">
        <v>257</v>
      </c>
      <c r="C291" s="16" t="s">
        <v>258</v>
      </c>
      <c r="D291" s="44"/>
      <c r="E291" s="71">
        <f>E292</f>
        <v>3518500</v>
      </c>
    </row>
    <row r="292" spans="1:5" ht="47.65" customHeight="1">
      <c r="A292" s="40"/>
      <c r="B292" s="80" t="s">
        <v>132</v>
      </c>
      <c r="C292" s="16" t="s">
        <v>258</v>
      </c>
      <c r="D292" s="44" t="s">
        <v>133</v>
      </c>
      <c r="E292" s="71">
        <f>'приложение 10'!I713</f>
        <v>3518500</v>
      </c>
    </row>
    <row r="293" spans="1:5" s="68" customFormat="1" ht="47.65" customHeight="1">
      <c r="A293" s="64" t="s">
        <v>259</v>
      </c>
      <c r="B293" s="64" t="s">
        <v>260</v>
      </c>
      <c r="C293" s="41">
        <v>6200000000</v>
      </c>
      <c r="D293" s="76"/>
      <c r="E293" s="70">
        <f>E294</f>
        <v>9000000</v>
      </c>
    </row>
    <row r="294" spans="1:5" ht="45" customHeight="1">
      <c r="A294" s="40"/>
      <c r="B294" s="40" t="s">
        <v>260</v>
      </c>
      <c r="C294" s="36">
        <v>6200010150</v>
      </c>
      <c r="D294" s="44"/>
      <c r="E294" s="71">
        <f>E296+E295</f>
        <v>9000000</v>
      </c>
    </row>
    <row r="295" spans="1:5" ht="31.35" customHeight="1">
      <c r="A295" s="40"/>
      <c r="B295" s="40" t="s">
        <v>109</v>
      </c>
      <c r="C295" s="36">
        <v>6200010150</v>
      </c>
      <c r="D295" s="44" t="s">
        <v>110</v>
      </c>
      <c r="E295" s="71">
        <f>'приложение 10'!I766</f>
        <v>150000</v>
      </c>
    </row>
    <row r="296" spans="1:5" ht="47.65" customHeight="1">
      <c r="A296" s="40"/>
      <c r="B296" s="40" t="s">
        <v>132</v>
      </c>
      <c r="C296" s="36">
        <v>6200010150</v>
      </c>
      <c r="D296" s="44" t="s">
        <v>133</v>
      </c>
      <c r="E296" s="71">
        <f>'приложение 10'!I97+'приложение 10'!I584+'приложение 10'!I633+'приложение 10'!I716</f>
        <v>8850000</v>
      </c>
    </row>
    <row r="297" spans="1:5" s="68" customFormat="1" ht="62.45" customHeight="1">
      <c r="A297" s="64" t="s">
        <v>261</v>
      </c>
      <c r="B297" s="64" t="s">
        <v>262</v>
      </c>
      <c r="C297" s="41">
        <v>6300000000</v>
      </c>
      <c r="D297" s="76"/>
      <c r="E297" s="70">
        <f>E298</f>
        <v>1700000</v>
      </c>
    </row>
    <row r="298" spans="1:5" ht="47.65" customHeight="1">
      <c r="A298" s="40"/>
      <c r="B298" s="40" t="s">
        <v>262</v>
      </c>
      <c r="C298" s="36">
        <v>6300010050</v>
      </c>
      <c r="D298" s="44"/>
      <c r="E298" s="71">
        <f>E299</f>
        <v>1700000</v>
      </c>
    </row>
    <row r="299" spans="1:5" ht="47.65" customHeight="1">
      <c r="A299" s="40"/>
      <c r="B299" s="40" t="s">
        <v>196</v>
      </c>
      <c r="C299" s="36">
        <v>6300010050</v>
      </c>
      <c r="D299" s="44" t="s">
        <v>133</v>
      </c>
      <c r="E299" s="71">
        <f>'приложение 10'!I156</f>
        <v>1700000</v>
      </c>
    </row>
    <row r="300" spans="1:5" s="68" customFormat="1" ht="62.45" customHeight="1">
      <c r="A300" s="64" t="s">
        <v>263</v>
      </c>
      <c r="B300" s="79" t="s">
        <v>264</v>
      </c>
      <c r="C300" s="41">
        <v>6400000000</v>
      </c>
      <c r="D300" s="76"/>
      <c r="E300" s="70">
        <f>E301+E303</f>
        <v>206076954.91</v>
      </c>
    </row>
    <row r="301" spans="1:5" ht="78.599999999999994" customHeight="1">
      <c r="A301" s="40"/>
      <c r="B301" s="72" t="s">
        <v>265</v>
      </c>
      <c r="C301" s="36">
        <v>6400010250</v>
      </c>
      <c r="D301" s="44"/>
      <c r="E301" s="71">
        <f>E302</f>
        <v>13146554.91</v>
      </c>
    </row>
    <row r="302" spans="1:5" ht="31.35" customHeight="1">
      <c r="A302" s="40"/>
      <c r="B302" s="40" t="s">
        <v>109</v>
      </c>
      <c r="C302" s="36">
        <v>6400010250</v>
      </c>
      <c r="D302" s="44" t="s">
        <v>110</v>
      </c>
      <c r="E302" s="71">
        <f>'приложение 10'!I166</f>
        <v>13146554.91</v>
      </c>
    </row>
    <row r="303" spans="1:5" ht="31.35" customHeight="1">
      <c r="A303" s="40"/>
      <c r="B303" s="40" t="s">
        <v>266</v>
      </c>
      <c r="C303" s="36" t="s">
        <v>267</v>
      </c>
      <c r="D303" s="44"/>
      <c r="E303" s="71">
        <f>E304</f>
        <v>192930400</v>
      </c>
    </row>
    <row r="304" spans="1:5" ht="31.35" customHeight="1">
      <c r="A304" s="40"/>
      <c r="B304" s="40" t="s">
        <v>109</v>
      </c>
      <c r="C304" s="36" t="s">
        <v>267</v>
      </c>
      <c r="D304" s="44" t="s">
        <v>110</v>
      </c>
      <c r="E304" s="71">
        <f>'приложение 10'!I168</f>
        <v>192930400</v>
      </c>
    </row>
    <row r="305" spans="1:5" s="68" customFormat="1" ht="47.65" customHeight="1">
      <c r="A305" s="64">
        <v>15</v>
      </c>
      <c r="B305" s="64" t="s">
        <v>268</v>
      </c>
      <c r="C305" s="41">
        <v>6500000000</v>
      </c>
      <c r="D305" s="76"/>
      <c r="E305" s="70">
        <f>E316+E306+E384+E336+E357+E364</f>
        <v>627496884.13</v>
      </c>
    </row>
    <row r="306" spans="1:5" ht="31.35" customHeight="1">
      <c r="A306" s="40"/>
      <c r="B306" s="40" t="s">
        <v>269</v>
      </c>
      <c r="C306" s="36">
        <v>6510000000</v>
      </c>
      <c r="D306" s="74"/>
      <c r="E306" s="71">
        <f>E307+E309</f>
        <v>43737800</v>
      </c>
    </row>
    <row r="307" spans="1:5" ht="409.5">
      <c r="A307" s="40"/>
      <c r="B307" s="40" t="s">
        <v>270</v>
      </c>
      <c r="C307" s="36">
        <v>6510060960</v>
      </c>
      <c r="D307" s="74"/>
      <c r="E307" s="71">
        <f>E308</f>
        <v>30600000</v>
      </c>
    </row>
    <row r="308" spans="1:5" ht="45" customHeight="1">
      <c r="A308" s="40"/>
      <c r="B308" s="40" t="s">
        <v>125</v>
      </c>
      <c r="C308" s="36">
        <v>6510060960</v>
      </c>
      <c r="D308" s="74">
        <v>400</v>
      </c>
      <c r="E308" s="71">
        <f>'приложение 10'!I311</f>
        <v>30600000</v>
      </c>
    </row>
    <row r="309" spans="1:5" ht="31.35" customHeight="1">
      <c r="A309" s="40"/>
      <c r="B309" s="40" t="s">
        <v>271</v>
      </c>
      <c r="C309" s="36" t="s">
        <v>272</v>
      </c>
      <c r="D309" s="74"/>
      <c r="E309" s="71">
        <f>E310+E313</f>
        <v>13137800</v>
      </c>
    </row>
    <row r="310" spans="1:5" ht="251.45" customHeight="1">
      <c r="A310" s="40"/>
      <c r="B310" s="40" t="s">
        <v>273</v>
      </c>
      <c r="C310" s="36" t="s">
        <v>274</v>
      </c>
      <c r="D310" s="74"/>
      <c r="E310" s="71">
        <f>E312+E311</f>
        <v>12500000</v>
      </c>
    </row>
    <row r="311" spans="1:5" ht="31.35" customHeight="1">
      <c r="A311" s="40"/>
      <c r="B311" s="40" t="s">
        <v>109</v>
      </c>
      <c r="C311" s="36" t="s">
        <v>274</v>
      </c>
      <c r="D311" s="74">
        <v>200</v>
      </c>
      <c r="E311" s="71">
        <f>'приложение 10'!I314</f>
        <v>12500000</v>
      </c>
    </row>
    <row r="312" spans="1:5" ht="45" hidden="1" customHeight="1">
      <c r="A312" s="40"/>
      <c r="B312" s="40" t="s">
        <v>125</v>
      </c>
      <c r="C312" s="36" t="s">
        <v>274</v>
      </c>
      <c r="D312" s="74">
        <v>400</v>
      </c>
      <c r="E312" s="71">
        <f>'приложение 10'!I315</f>
        <v>0</v>
      </c>
    </row>
    <row r="313" spans="1:5" ht="251.45" customHeight="1">
      <c r="A313" s="40"/>
      <c r="B313" s="40" t="s">
        <v>273</v>
      </c>
      <c r="C313" s="36" t="s">
        <v>275</v>
      </c>
      <c r="D313" s="74"/>
      <c r="E313" s="71">
        <f>E314</f>
        <v>637800</v>
      </c>
    </row>
    <row r="314" spans="1:5" ht="56.25">
      <c r="A314" s="40"/>
      <c r="B314" s="40" t="s">
        <v>109</v>
      </c>
      <c r="C314" s="16" t="s">
        <v>275</v>
      </c>
      <c r="D314" s="74">
        <v>200</v>
      </c>
      <c r="E314" s="71">
        <f>'приложение 10'!I317</f>
        <v>637800</v>
      </c>
    </row>
    <row r="315" spans="1:5" ht="45" hidden="1" customHeight="1">
      <c r="A315" s="40"/>
      <c r="B315" s="40" t="s">
        <v>125</v>
      </c>
      <c r="C315" s="36" t="s">
        <v>275</v>
      </c>
      <c r="D315" s="74">
        <v>400</v>
      </c>
      <c r="E315" s="71">
        <f>'приложение 10'!I318</f>
        <v>0</v>
      </c>
    </row>
    <row r="316" spans="1:5" ht="31.35" customHeight="1">
      <c r="A316" s="40"/>
      <c r="B316" s="40" t="s">
        <v>276</v>
      </c>
      <c r="C316" s="36">
        <v>6520000000</v>
      </c>
      <c r="D316" s="44"/>
      <c r="E316" s="71">
        <f>E319+E321+E324+E317</f>
        <v>105201300</v>
      </c>
    </row>
    <row r="317" spans="1:5" ht="47.65" customHeight="1">
      <c r="A317" s="40"/>
      <c r="B317" s="40" t="s">
        <v>277</v>
      </c>
      <c r="C317" s="36">
        <v>6520010840</v>
      </c>
      <c r="D317" s="44"/>
      <c r="E317" s="71">
        <f>E318</f>
        <v>134000</v>
      </c>
    </row>
    <row r="318" spans="1:5" ht="31.35" customHeight="1">
      <c r="A318" s="40"/>
      <c r="B318" s="40" t="s">
        <v>109</v>
      </c>
      <c r="C318" s="36">
        <v>6520010840</v>
      </c>
      <c r="D318" s="44" t="s">
        <v>110</v>
      </c>
      <c r="E318" s="71">
        <f>'приложение 10'!I195</f>
        <v>134000</v>
      </c>
    </row>
    <row r="319" spans="1:5" ht="94.9" customHeight="1">
      <c r="A319" s="40"/>
      <c r="B319" s="40" t="s">
        <v>278</v>
      </c>
      <c r="C319" s="36" t="s">
        <v>279</v>
      </c>
      <c r="D319" s="44"/>
      <c r="E319" s="71">
        <f>E320</f>
        <v>52911700</v>
      </c>
    </row>
    <row r="320" spans="1:5" ht="45" customHeight="1">
      <c r="A320" s="40"/>
      <c r="B320" s="40" t="s">
        <v>125</v>
      </c>
      <c r="C320" s="36" t="s">
        <v>279</v>
      </c>
      <c r="D320" s="44" t="s">
        <v>126</v>
      </c>
      <c r="E320" s="71">
        <f>'приложение 10'!I334</f>
        <v>52911700</v>
      </c>
    </row>
    <row r="321" spans="1:5" ht="94.9" customHeight="1">
      <c r="A321" s="40"/>
      <c r="B321" s="40" t="s">
        <v>280</v>
      </c>
      <c r="C321" s="36" t="s">
        <v>281</v>
      </c>
      <c r="D321" s="44"/>
      <c r="E321" s="71">
        <f>E323+E322</f>
        <v>38662500.000000007</v>
      </c>
    </row>
    <row r="322" spans="1:5" ht="31.35" customHeight="1">
      <c r="A322" s="40"/>
      <c r="B322" s="40" t="s">
        <v>109</v>
      </c>
      <c r="C322" s="36" t="s">
        <v>281</v>
      </c>
      <c r="D322" s="44" t="s">
        <v>110</v>
      </c>
      <c r="E322" s="71">
        <f>'приложение 10'!I336</f>
        <v>88466.510000000009</v>
      </c>
    </row>
    <row r="323" spans="1:5" ht="45" customHeight="1">
      <c r="A323" s="40"/>
      <c r="B323" s="40" t="s">
        <v>125</v>
      </c>
      <c r="C323" s="36" t="s">
        <v>281</v>
      </c>
      <c r="D323" s="44" t="s">
        <v>126</v>
      </c>
      <c r="E323" s="71">
        <f>'приложение 10'!I337</f>
        <v>38574033.49000001</v>
      </c>
    </row>
    <row r="324" spans="1:5" ht="47.65" customHeight="1">
      <c r="A324" s="40"/>
      <c r="B324" s="40" t="s">
        <v>282</v>
      </c>
      <c r="C324" s="36" t="s">
        <v>283</v>
      </c>
      <c r="D324" s="44"/>
      <c r="E324" s="71">
        <f>E325+E328+E331+E334</f>
        <v>13493100</v>
      </c>
    </row>
    <row r="325" spans="1:5" ht="109.7" customHeight="1">
      <c r="A325" s="40"/>
      <c r="B325" s="40" t="s">
        <v>284</v>
      </c>
      <c r="C325" s="36" t="s">
        <v>285</v>
      </c>
      <c r="D325" s="44"/>
      <c r="E325" s="71">
        <f>E327+E326</f>
        <v>7508900</v>
      </c>
    </row>
    <row r="326" spans="1:5" ht="45" customHeight="1">
      <c r="A326" s="40"/>
      <c r="B326" s="40" t="s">
        <v>125</v>
      </c>
      <c r="C326" s="16" t="s">
        <v>285</v>
      </c>
      <c r="D326" s="44" t="s">
        <v>126</v>
      </c>
      <c r="E326" s="71">
        <f>'приложение 10'!I198</f>
        <v>2090404.78</v>
      </c>
    </row>
    <row r="327" spans="1:5" ht="17.649999999999999" customHeight="1">
      <c r="A327" s="40"/>
      <c r="B327" s="40" t="s">
        <v>113</v>
      </c>
      <c r="C327" s="36" t="s">
        <v>285</v>
      </c>
      <c r="D327" s="44" t="s">
        <v>114</v>
      </c>
      <c r="E327" s="71">
        <f>'приложение 10'!I199</f>
        <v>5418495.2199999997</v>
      </c>
    </row>
    <row r="328" spans="1:5" ht="109.7" customHeight="1">
      <c r="A328" s="40"/>
      <c r="B328" s="40" t="s">
        <v>284</v>
      </c>
      <c r="C328" s="36" t="s">
        <v>286</v>
      </c>
      <c r="D328" s="44"/>
      <c r="E328" s="71">
        <f>E330+E329</f>
        <v>5174600</v>
      </c>
    </row>
    <row r="329" spans="1:5" ht="45" customHeight="1">
      <c r="A329" s="40"/>
      <c r="B329" s="40" t="s">
        <v>125</v>
      </c>
      <c r="C329" s="16" t="s">
        <v>286</v>
      </c>
      <c r="D329" s="44" t="s">
        <v>126</v>
      </c>
      <c r="E329" s="71">
        <f>'приложение 10'!I201</f>
        <v>1440536.02</v>
      </c>
    </row>
    <row r="330" spans="1:5" ht="17.649999999999999" customHeight="1">
      <c r="A330" s="40"/>
      <c r="B330" s="40" t="s">
        <v>113</v>
      </c>
      <c r="C330" s="36" t="s">
        <v>286</v>
      </c>
      <c r="D330" s="44" t="s">
        <v>114</v>
      </c>
      <c r="E330" s="71">
        <f>'приложение 10'!I202</f>
        <v>3734063.98</v>
      </c>
    </row>
    <row r="331" spans="1:5" ht="109.7" customHeight="1">
      <c r="A331" s="40"/>
      <c r="B331" s="40" t="s">
        <v>284</v>
      </c>
      <c r="C331" s="36" t="s">
        <v>287</v>
      </c>
      <c r="D331" s="44"/>
      <c r="E331" s="71">
        <f>E333+E332</f>
        <v>809480</v>
      </c>
    </row>
    <row r="332" spans="1:5" ht="45" customHeight="1">
      <c r="A332" s="40"/>
      <c r="B332" s="40" t="s">
        <v>125</v>
      </c>
      <c r="C332" s="16" t="s">
        <v>287</v>
      </c>
      <c r="D332" s="44" t="s">
        <v>126</v>
      </c>
      <c r="E332" s="71">
        <f>'приложение 10'!I204</f>
        <v>225501.46000000002</v>
      </c>
    </row>
    <row r="333" spans="1:5" ht="17.649999999999999" customHeight="1">
      <c r="A333" s="40"/>
      <c r="B333" s="40" t="s">
        <v>113</v>
      </c>
      <c r="C333" s="36" t="s">
        <v>287</v>
      </c>
      <c r="D333" s="44" t="s">
        <v>114</v>
      </c>
      <c r="E333" s="71">
        <f>'приложение 10'!I205</f>
        <v>583978.54</v>
      </c>
    </row>
    <row r="334" spans="1:5" ht="150">
      <c r="A334" s="40"/>
      <c r="B334" s="40" t="s">
        <v>284</v>
      </c>
      <c r="C334" s="16" t="s">
        <v>288</v>
      </c>
      <c r="D334" s="44"/>
      <c r="E334" s="71">
        <f>E335</f>
        <v>120</v>
      </c>
    </row>
    <row r="335" spans="1:5" ht="56.25">
      <c r="A335" s="40"/>
      <c r="B335" s="40" t="s">
        <v>125</v>
      </c>
      <c r="C335" s="16" t="s">
        <v>288</v>
      </c>
      <c r="D335" s="44" t="s">
        <v>126</v>
      </c>
      <c r="E335" s="71">
        <f>'приложение 10'!I207</f>
        <v>120</v>
      </c>
    </row>
    <row r="336" spans="1:5" ht="31.35" customHeight="1">
      <c r="A336" s="40"/>
      <c r="B336" s="40" t="s">
        <v>289</v>
      </c>
      <c r="C336" s="36">
        <v>6540000000</v>
      </c>
      <c r="D336" s="44"/>
      <c r="E336" s="71">
        <f>+E341+E351+E349+E337+E347+E339+E353+E343+E345+E355</f>
        <v>97952500</v>
      </c>
    </row>
    <row r="337" spans="1:5" ht="17.649999999999999" customHeight="1">
      <c r="A337" s="40"/>
      <c r="B337" s="40" t="s">
        <v>290</v>
      </c>
      <c r="C337" s="36">
        <v>6540010280</v>
      </c>
      <c r="D337" s="44"/>
      <c r="E337" s="71">
        <f>E338</f>
        <v>1201400</v>
      </c>
    </row>
    <row r="338" spans="1:5" ht="45" customHeight="1">
      <c r="A338" s="40"/>
      <c r="B338" s="40" t="s">
        <v>125</v>
      </c>
      <c r="C338" s="36">
        <v>6540010280</v>
      </c>
      <c r="D338" s="44" t="s">
        <v>126</v>
      </c>
      <c r="E338" s="71">
        <f>'приложение 10'!I238</f>
        <v>1201400</v>
      </c>
    </row>
    <row r="339" spans="1:5" ht="17.649999999999999" customHeight="1">
      <c r="A339" s="40"/>
      <c r="B339" s="40" t="s">
        <v>291</v>
      </c>
      <c r="C339" s="36">
        <v>6540010290</v>
      </c>
      <c r="D339" s="44"/>
      <c r="E339" s="71">
        <f>E340</f>
        <v>1099900</v>
      </c>
    </row>
    <row r="340" spans="1:5" ht="45" customHeight="1">
      <c r="A340" s="40"/>
      <c r="B340" s="40" t="s">
        <v>125</v>
      </c>
      <c r="C340" s="36">
        <v>6540010290</v>
      </c>
      <c r="D340" s="44" t="s">
        <v>126</v>
      </c>
      <c r="E340" s="71">
        <f>'приложение 10'!I240</f>
        <v>1099900</v>
      </c>
    </row>
    <row r="341" spans="1:5" ht="47.65" customHeight="1">
      <c r="A341" s="40"/>
      <c r="B341" s="40" t="s">
        <v>292</v>
      </c>
      <c r="C341" s="36">
        <v>6540011280</v>
      </c>
      <c r="D341" s="44"/>
      <c r="E341" s="71">
        <f>E342</f>
        <v>3267600</v>
      </c>
    </row>
    <row r="342" spans="1:5" ht="45" customHeight="1">
      <c r="A342" s="40"/>
      <c r="B342" s="40" t="s">
        <v>125</v>
      </c>
      <c r="C342" s="36">
        <v>6540011280</v>
      </c>
      <c r="D342" s="44" t="s">
        <v>126</v>
      </c>
      <c r="E342" s="71">
        <f>'приложение 10'!I242</f>
        <v>3267600</v>
      </c>
    </row>
    <row r="343" spans="1:5" ht="31.35" customHeight="1">
      <c r="A343" s="40"/>
      <c r="B343" s="40" t="s">
        <v>293</v>
      </c>
      <c r="C343" s="16">
        <v>6540067471</v>
      </c>
      <c r="D343" s="44"/>
      <c r="E343" s="71">
        <f>E344</f>
        <v>45337500</v>
      </c>
    </row>
    <row r="344" spans="1:5" ht="45" customHeight="1">
      <c r="A344" s="40"/>
      <c r="B344" s="40" t="s">
        <v>125</v>
      </c>
      <c r="C344" s="16">
        <v>6540067471</v>
      </c>
      <c r="D344" s="44" t="s">
        <v>126</v>
      </c>
      <c r="E344" s="71">
        <f>'приложение 10'!I244</f>
        <v>45337500</v>
      </c>
    </row>
    <row r="345" spans="1:5" ht="31.35" customHeight="1">
      <c r="A345" s="40"/>
      <c r="B345" s="40" t="s">
        <v>293</v>
      </c>
      <c r="C345" s="16">
        <v>6540067472</v>
      </c>
      <c r="D345" s="44"/>
      <c r="E345" s="71">
        <f>E346</f>
        <v>24063800</v>
      </c>
    </row>
    <row r="346" spans="1:5" ht="45" customHeight="1">
      <c r="A346" s="40"/>
      <c r="B346" s="40" t="s">
        <v>125</v>
      </c>
      <c r="C346" s="16">
        <v>6540067472</v>
      </c>
      <c r="D346" s="44" t="s">
        <v>126</v>
      </c>
      <c r="E346" s="71">
        <f>'приложение 10'!I246</f>
        <v>24063800</v>
      </c>
    </row>
    <row r="347" spans="1:5" ht="17.649999999999999" customHeight="1">
      <c r="A347" s="40"/>
      <c r="B347" s="40" t="s">
        <v>294</v>
      </c>
      <c r="C347" s="36" t="s">
        <v>295</v>
      </c>
      <c r="D347" s="44"/>
      <c r="E347" s="71">
        <f>E348</f>
        <v>8477217</v>
      </c>
    </row>
    <row r="348" spans="1:5" ht="45" customHeight="1">
      <c r="A348" s="40"/>
      <c r="B348" s="40" t="s">
        <v>125</v>
      </c>
      <c r="C348" s="36" t="s">
        <v>295</v>
      </c>
      <c r="D348" s="44" t="s">
        <v>126</v>
      </c>
      <c r="E348" s="71">
        <f>'приложение 10'!I248</f>
        <v>8477217</v>
      </c>
    </row>
    <row r="349" spans="1:5" ht="78.599999999999994" hidden="1" customHeight="1">
      <c r="A349" s="40"/>
      <c r="B349" s="40" t="s">
        <v>296</v>
      </c>
      <c r="C349" s="36" t="s">
        <v>297</v>
      </c>
      <c r="D349" s="44"/>
      <c r="E349" s="71">
        <f>E350</f>
        <v>0</v>
      </c>
    </row>
    <row r="350" spans="1:5" ht="45" hidden="1" customHeight="1">
      <c r="A350" s="40"/>
      <c r="B350" s="40" t="s">
        <v>125</v>
      </c>
      <c r="C350" s="36" t="s">
        <v>297</v>
      </c>
      <c r="D350" s="44" t="s">
        <v>126</v>
      </c>
      <c r="E350" s="71">
        <f>'приложение 10'!I250</f>
        <v>0</v>
      </c>
    </row>
    <row r="351" spans="1:5" ht="125.85" customHeight="1">
      <c r="A351" s="40"/>
      <c r="B351" s="40" t="s">
        <v>298</v>
      </c>
      <c r="C351" s="36" t="s">
        <v>299</v>
      </c>
      <c r="D351" s="44"/>
      <c r="E351" s="71">
        <f>E352</f>
        <v>14405200</v>
      </c>
    </row>
    <row r="352" spans="1:5" ht="45" customHeight="1">
      <c r="A352" s="40"/>
      <c r="B352" s="40" t="s">
        <v>125</v>
      </c>
      <c r="C352" s="36" t="s">
        <v>299</v>
      </c>
      <c r="D352" s="44" t="s">
        <v>126</v>
      </c>
      <c r="E352" s="71">
        <f>'приложение 10'!I252</f>
        <v>14405200</v>
      </c>
    </row>
    <row r="353" spans="1:5" ht="17.649999999999999" customHeight="1">
      <c r="A353" s="40"/>
      <c r="B353" s="40" t="s">
        <v>294</v>
      </c>
      <c r="C353" s="36" t="s">
        <v>300</v>
      </c>
      <c r="D353" s="44"/>
      <c r="E353" s="71">
        <f>E354</f>
        <v>83</v>
      </c>
    </row>
    <row r="354" spans="1:5" ht="45" customHeight="1">
      <c r="A354" s="40"/>
      <c r="B354" s="40" t="s">
        <v>125</v>
      </c>
      <c r="C354" s="36" t="s">
        <v>300</v>
      </c>
      <c r="D354" s="44" t="s">
        <v>126</v>
      </c>
      <c r="E354" s="71">
        <f>'приложение 10'!I256</f>
        <v>83</v>
      </c>
    </row>
    <row r="355" spans="1:5" ht="125.85" customHeight="1">
      <c r="A355" s="40"/>
      <c r="B355" s="40" t="s">
        <v>298</v>
      </c>
      <c r="C355" s="36" t="s">
        <v>301</v>
      </c>
      <c r="D355" s="44"/>
      <c r="E355" s="71">
        <f>E356</f>
        <v>99800</v>
      </c>
    </row>
    <row r="356" spans="1:5" ht="45" customHeight="1">
      <c r="A356" s="40"/>
      <c r="B356" s="40" t="s">
        <v>125</v>
      </c>
      <c r="C356" s="36" t="s">
        <v>301</v>
      </c>
      <c r="D356" s="44" t="s">
        <v>126</v>
      </c>
      <c r="E356" s="71">
        <f>'приложение 10'!I254</f>
        <v>99800</v>
      </c>
    </row>
    <row r="357" spans="1:5" ht="17.649999999999999" customHeight="1">
      <c r="A357" s="40"/>
      <c r="B357" s="40" t="s">
        <v>302</v>
      </c>
      <c r="C357" s="36">
        <v>6550000000</v>
      </c>
      <c r="D357" s="44"/>
      <c r="E357" s="71">
        <f>E360+E358+E362</f>
        <v>169136224</v>
      </c>
    </row>
    <row r="358" spans="1:5" ht="62.45" hidden="1" customHeight="1">
      <c r="A358" s="40"/>
      <c r="B358" s="40" t="s">
        <v>303</v>
      </c>
      <c r="C358" s="36">
        <v>6550010390</v>
      </c>
      <c r="D358" s="44"/>
      <c r="E358" s="71">
        <f>E359</f>
        <v>0</v>
      </c>
    </row>
    <row r="359" spans="1:5" ht="45" hidden="1" customHeight="1">
      <c r="A359" s="40"/>
      <c r="B359" s="40" t="s">
        <v>125</v>
      </c>
      <c r="C359" s="36">
        <v>6550010390</v>
      </c>
      <c r="D359" s="44" t="s">
        <v>126</v>
      </c>
      <c r="E359" s="71">
        <f>'приложение 10'!I259</f>
        <v>0</v>
      </c>
    </row>
    <row r="360" spans="1:5" ht="47.65" customHeight="1">
      <c r="A360" s="40"/>
      <c r="B360" s="40" t="s">
        <v>304</v>
      </c>
      <c r="C360" s="36" t="s">
        <v>305</v>
      </c>
      <c r="D360" s="44"/>
      <c r="E360" s="71">
        <f>E361</f>
        <v>168756709</v>
      </c>
    </row>
    <row r="361" spans="1:5" ht="45" customHeight="1">
      <c r="A361" s="40"/>
      <c r="B361" s="40" t="s">
        <v>125</v>
      </c>
      <c r="C361" s="36" t="s">
        <v>305</v>
      </c>
      <c r="D361" s="44" t="s">
        <v>126</v>
      </c>
      <c r="E361" s="71">
        <f>'приложение 10'!I261</f>
        <v>168756709</v>
      </c>
    </row>
    <row r="362" spans="1:5" ht="47.65" customHeight="1">
      <c r="A362" s="40"/>
      <c r="B362" s="40" t="s">
        <v>304</v>
      </c>
      <c r="C362" s="36" t="s">
        <v>306</v>
      </c>
      <c r="D362" s="44"/>
      <c r="E362" s="71">
        <f>E363</f>
        <v>379515</v>
      </c>
    </row>
    <row r="363" spans="1:5" ht="45" customHeight="1">
      <c r="A363" s="40"/>
      <c r="B363" s="40" t="s">
        <v>125</v>
      </c>
      <c r="C363" s="36" t="s">
        <v>306</v>
      </c>
      <c r="D363" s="44" t="s">
        <v>126</v>
      </c>
      <c r="E363" s="71">
        <f>'приложение 10'!I263</f>
        <v>379515</v>
      </c>
    </row>
    <row r="364" spans="1:5" ht="17.649999999999999" customHeight="1">
      <c r="A364" s="40"/>
      <c r="B364" s="40" t="s">
        <v>307</v>
      </c>
      <c r="C364" s="36">
        <v>6570000000</v>
      </c>
      <c r="D364" s="44"/>
      <c r="E364" s="71">
        <f>E379+E375+E373+E369+E367+E365+E371+E377</f>
        <v>87618560.129999995</v>
      </c>
    </row>
    <row r="365" spans="1:5" ht="47.65" customHeight="1">
      <c r="A365" s="40"/>
      <c r="B365" s="40" t="s">
        <v>308</v>
      </c>
      <c r="C365" s="36">
        <v>6570010710</v>
      </c>
      <c r="D365" s="44"/>
      <c r="E365" s="71">
        <f>E366</f>
        <v>453248</v>
      </c>
    </row>
    <row r="366" spans="1:5" ht="45" customHeight="1">
      <c r="A366" s="40"/>
      <c r="B366" s="40" t="s">
        <v>125</v>
      </c>
      <c r="C366" s="36">
        <v>6570010710</v>
      </c>
      <c r="D366" s="44" t="s">
        <v>126</v>
      </c>
      <c r="E366" s="71">
        <f>'приложение 10'!I282</f>
        <v>453248</v>
      </c>
    </row>
    <row r="367" spans="1:5" ht="31.35" customHeight="1">
      <c r="A367" s="40"/>
      <c r="B367" s="40" t="s">
        <v>309</v>
      </c>
      <c r="C367" s="36">
        <v>6570010970</v>
      </c>
      <c r="D367" s="44"/>
      <c r="E367" s="71">
        <f>E368</f>
        <v>7755080</v>
      </c>
    </row>
    <row r="368" spans="1:5" ht="45" customHeight="1">
      <c r="A368" s="40"/>
      <c r="B368" s="40" t="s">
        <v>125</v>
      </c>
      <c r="C368" s="36">
        <v>6570010970</v>
      </c>
      <c r="D368" s="44" t="s">
        <v>126</v>
      </c>
      <c r="E368" s="71">
        <f>'приложение 10'!I272</f>
        <v>7755080</v>
      </c>
    </row>
    <row r="369" spans="1:5" ht="31.35" customHeight="1">
      <c r="A369" s="40"/>
      <c r="B369" s="40" t="s">
        <v>310</v>
      </c>
      <c r="C369" s="36">
        <v>6570010980</v>
      </c>
      <c r="D369" s="74"/>
      <c r="E369" s="71">
        <f>E370</f>
        <v>3000000</v>
      </c>
    </row>
    <row r="370" spans="1:5" ht="45" customHeight="1">
      <c r="A370" s="40"/>
      <c r="B370" s="40" t="s">
        <v>125</v>
      </c>
      <c r="C370" s="36">
        <v>6570010980</v>
      </c>
      <c r="D370" s="74">
        <v>400</v>
      </c>
      <c r="E370" s="71">
        <f>'приложение 10'!I517</f>
        <v>3000000</v>
      </c>
    </row>
    <row r="371" spans="1:5" ht="47.65" customHeight="1">
      <c r="A371" s="40"/>
      <c r="B371" s="40" t="s">
        <v>311</v>
      </c>
      <c r="C371" s="36">
        <v>6570011030</v>
      </c>
      <c r="D371" s="44"/>
      <c r="E371" s="71">
        <f>E372</f>
        <v>15340000</v>
      </c>
    </row>
    <row r="372" spans="1:5" ht="45" customHeight="1">
      <c r="A372" s="40"/>
      <c r="B372" s="40" t="s">
        <v>125</v>
      </c>
      <c r="C372" s="36">
        <v>6570011030</v>
      </c>
      <c r="D372" s="44" t="s">
        <v>126</v>
      </c>
      <c r="E372" s="71">
        <f>'приложение 10'!I284</f>
        <v>15340000</v>
      </c>
    </row>
    <row r="373" spans="1:5" ht="94.9" customHeight="1">
      <c r="A373" s="40"/>
      <c r="B373" s="40" t="s">
        <v>312</v>
      </c>
      <c r="C373" s="36">
        <v>6570011070</v>
      </c>
      <c r="D373" s="74"/>
      <c r="E373" s="71">
        <f>E374</f>
        <v>2357699.04</v>
      </c>
    </row>
    <row r="374" spans="1:5" ht="45" customHeight="1">
      <c r="A374" s="40"/>
      <c r="B374" s="40" t="s">
        <v>125</v>
      </c>
      <c r="C374" s="36">
        <v>6570011070</v>
      </c>
      <c r="D374" s="74">
        <v>400</v>
      </c>
      <c r="E374" s="71">
        <f>'приложение 10'!I464</f>
        <v>2357699.04</v>
      </c>
    </row>
    <row r="375" spans="1:5" ht="78.599999999999994" customHeight="1">
      <c r="A375" s="40"/>
      <c r="B375" s="40" t="s">
        <v>296</v>
      </c>
      <c r="C375" s="36" t="s">
        <v>313</v>
      </c>
      <c r="D375" s="74"/>
      <c r="E375" s="71">
        <f>E376</f>
        <v>4867303.38</v>
      </c>
    </row>
    <row r="376" spans="1:5" ht="45" customHeight="1">
      <c r="A376" s="40"/>
      <c r="B376" s="40" t="s">
        <v>125</v>
      </c>
      <c r="C376" s="36" t="s">
        <v>313</v>
      </c>
      <c r="D376" s="74">
        <v>400</v>
      </c>
      <c r="E376" s="71">
        <f>'приложение 10'!I519</f>
        <v>4867303.38</v>
      </c>
    </row>
    <row r="377" spans="1:5" ht="78.599999999999994" customHeight="1">
      <c r="A377" s="40"/>
      <c r="B377" s="40" t="s">
        <v>296</v>
      </c>
      <c r="C377" s="16" t="s">
        <v>314</v>
      </c>
      <c r="D377" s="74"/>
      <c r="E377" s="71">
        <f>E378</f>
        <v>801841.71</v>
      </c>
    </row>
    <row r="378" spans="1:5" ht="45" customHeight="1">
      <c r="A378" s="40"/>
      <c r="B378" s="40" t="s">
        <v>125</v>
      </c>
      <c r="C378" s="16" t="s">
        <v>314</v>
      </c>
      <c r="D378" s="74">
        <v>400</v>
      </c>
      <c r="E378" s="71">
        <f>'приложение 10'!I521</f>
        <v>801841.71</v>
      </c>
    </row>
    <row r="379" spans="1:5" ht="47.65" customHeight="1">
      <c r="A379" s="40"/>
      <c r="B379" s="40" t="s">
        <v>315</v>
      </c>
      <c r="C379" s="36">
        <v>6570100000</v>
      </c>
      <c r="D379" s="44"/>
      <c r="E379" s="71">
        <f>E380+E382</f>
        <v>53043388</v>
      </c>
    </row>
    <row r="380" spans="1:5" ht="94.9" customHeight="1">
      <c r="A380" s="40"/>
      <c r="B380" s="40" t="s">
        <v>316</v>
      </c>
      <c r="C380" s="36" t="s">
        <v>317</v>
      </c>
      <c r="D380" s="44"/>
      <c r="E380" s="71">
        <f>E381</f>
        <v>52794600</v>
      </c>
    </row>
    <row r="381" spans="1:5" ht="45" customHeight="1">
      <c r="A381" s="40"/>
      <c r="B381" s="40" t="s">
        <v>125</v>
      </c>
      <c r="C381" s="36" t="s">
        <v>317</v>
      </c>
      <c r="D381" s="44" t="s">
        <v>126</v>
      </c>
      <c r="E381" s="71">
        <f>'приложение 10'!I275</f>
        <v>52794600</v>
      </c>
    </row>
    <row r="382" spans="1:5" ht="94.9" customHeight="1">
      <c r="A382" s="40"/>
      <c r="B382" s="40" t="s">
        <v>316</v>
      </c>
      <c r="C382" s="36" t="s">
        <v>318</v>
      </c>
      <c r="D382" s="44"/>
      <c r="E382" s="71">
        <f>E383</f>
        <v>248788</v>
      </c>
    </row>
    <row r="383" spans="1:5" ht="45" customHeight="1">
      <c r="A383" s="40"/>
      <c r="B383" s="40" t="s">
        <v>125</v>
      </c>
      <c r="C383" s="36" t="s">
        <v>318</v>
      </c>
      <c r="D383" s="44" t="s">
        <v>126</v>
      </c>
      <c r="E383" s="71">
        <f>'приложение 10'!I277</f>
        <v>248788</v>
      </c>
    </row>
    <row r="384" spans="1:5" ht="31.35" customHeight="1">
      <c r="A384" s="40"/>
      <c r="B384" s="40" t="s">
        <v>319</v>
      </c>
      <c r="C384" s="36">
        <v>6580000000</v>
      </c>
      <c r="D384" s="44"/>
      <c r="E384" s="71">
        <f>E389+E385+E387</f>
        <v>123850500</v>
      </c>
    </row>
    <row r="385" spans="1:256" ht="31.35" customHeight="1">
      <c r="A385" s="40"/>
      <c r="B385" s="40" t="s">
        <v>320</v>
      </c>
      <c r="C385" s="36">
        <v>6580010850</v>
      </c>
      <c r="D385" s="44"/>
      <c r="E385" s="71">
        <f>E386</f>
        <v>3260000</v>
      </c>
    </row>
    <row r="386" spans="1:256" ht="45" customHeight="1">
      <c r="A386" s="40"/>
      <c r="B386" s="40" t="s">
        <v>125</v>
      </c>
      <c r="C386" s="36">
        <v>6580010850</v>
      </c>
      <c r="D386" s="44" t="s">
        <v>126</v>
      </c>
      <c r="E386" s="71">
        <f>'приложение 10'!I343+'приложение 10'!I689</f>
        <v>3260000</v>
      </c>
    </row>
    <row r="387" spans="1:256" ht="31.35" customHeight="1">
      <c r="A387" s="40"/>
      <c r="B387" s="40" t="s">
        <v>321</v>
      </c>
      <c r="C387" s="36">
        <v>6580010890</v>
      </c>
      <c r="D387" s="44"/>
      <c r="E387" s="71">
        <f>E388</f>
        <v>120000</v>
      </c>
    </row>
    <row r="388" spans="1:256" ht="45" customHeight="1">
      <c r="A388" s="40"/>
      <c r="B388" s="40" t="s">
        <v>125</v>
      </c>
      <c r="C388" s="36">
        <v>6580010890</v>
      </c>
      <c r="D388" s="44" t="s">
        <v>126</v>
      </c>
      <c r="E388" s="71">
        <f>'приложение 10'!I345</f>
        <v>120000</v>
      </c>
    </row>
    <row r="389" spans="1:256" ht="94.9" customHeight="1">
      <c r="A389" s="40"/>
      <c r="B389" s="40" t="s">
        <v>322</v>
      </c>
      <c r="C389" s="36" t="s">
        <v>323</v>
      </c>
      <c r="D389" s="44"/>
      <c r="E389" s="71">
        <f>E391+E390</f>
        <v>120470500</v>
      </c>
    </row>
    <row r="390" spans="1:256" ht="31.35" customHeight="1">
      <c r="A390" s="40"/>
      <c r="B390" s="40" t="s">
        <v>109</v>
      </c>
      <c r="C390" s="36" t="s">
        <v>323</v>
      </c>
      <c r="D390" s="44" t="s">
        <v>110</v>
      </c>
      <c r="E390" s="71">
        <f>'приложение 10'!I347</f>
        <v>5159900</v>
      </c>
    </row>
    <row r="391" spans="1:256" ht="45" customHeight="1">
      <c r="A391" s="40"/>
      <c r="B391" s="40" t="s">
        <v>125</v>
      </c>
      <c r="C391" s="36" t="s">
        <v>323</v>
      </c>
      <c r="D391" s="44" t="s">
        <v>126</v>
      </c>
      <c r="E391" s="71">
        <f>'приложение 10'!I348</f>
        <v>115310600</v>
      </c>
    </row>
    <row r="392" spans="1:256" s="68" customFormat="1" ht="31.35" customHeight="1">
      <c r="A392" s="64">
        <v>16</v>
      </c>
      <c r="B392" s="64" t="s">
        <v>324</v>
      </c>
      <c r="C392" s="41">
        <v>6600000000</v>
      </c>
      <c r="D392" s="76"/>
      <c r="E392" s="70">
        <f>E393</f>
        <v>491860</v>
      </c>
      <c r="IU392" s="43"/>
      <c r="IV392" s="43"/>
    </row>
    <row r="393" spans="1:256" ht="17.649999999999999" customHeight="1">
      <c r="A393" s="40"/>
      <c r="B393" s="40" t="s">
        <v>290</v>
      </c>
      <c r="C393" s="36">
        <v>6600010280</v>
      </c>
      <c r="D393" s="44"/>
      <c r="E393" s="71">
        <f>E394</f>
        <v>491860</v>
      </c>
    </row>
    <row r="394" spans="1:256" ht="31.35" customHeight="1">
      <c r="A394" s="40"/>
      <c r="B394" s="40" t="s">
        <v>109</v>
      </c>
      <c r="C394" s="36">
        <v>6600010280</v>
      </c>
      <c r="D394" s="44" t="s">
        <v>110</v>
      </c>
      <c r="E394" s="71">
        <f>'приложение 10'!I266</f>
        <v>491860</v>
      </c>
    </row>
    <row r="395" spans="1:256" s="68" customFormat="1" ht="17.649999999999999" hidden="1" customHeight="1">
      <c r="A395" s="64">
        <v>17</v>
      </c>
      <c r="B395" s="64" t="s">
        <v>325</v>
      </c>
      <c r="C395" s="36">
        <v>6700000000</v>
      </c>
      <c r="D395" s="76"/>
      <c r="E395" s="70">
        <f>E396</f>
        <v>0</v>
      </c>
      <c r="IU395" s="43"/>
      <c r="IV395" s="43"/>
    </row>
    <row r="396" spans="1:256" ht="62.45" hidden="1" customHeight="1">
      <c r="A396" s="40"/>
      <c r="B396" s="40" t="s">
        <v>326</v>
      </c>
      <c r="C396" s="36">
        <v>6700010940</v>
      </c>
      <c r="D396" s="44"/>
      <c r="E396" s="71">
        <f>E397</f>
        <v>0</v>
      </c>
    </row>
    <row r="397" spans="1:256" ht="31.35" hidden="1" customHeight="1">
      <c r="A397" s="40"/>
      <c r="B397" s="40" t="s">
        <v>109</v>
      </c>
      <c r="C397" s="36">
        <v>6700010940</v>
      </c>
      <c r="D397" s="44" t="s">
        <v>110</v>
      </c>
      <c r="E397" s="71">
        <f>'приложение 10'!I215</f>
        <v>0</v>
      </c>
    </row>
    <row r="398" spans="1:256" s="68" customFormat="1" ht="62.45" customHeight="1">
      <c r="A398" s="64">
        <v>17</v>
      </c>
      <c r="B398" s="64" t="s">
        <v>327</v>
      </c>
      <c r="C398" s="41">
        <v>6900000000</v>
      </c>
      <c r="D398" s="76"/>
      <c r="E398" s="70">
        <f>E399</f>
        <v>10339000</v>
      </c>
    </row>
    <row r="399" spans="1:256" ht="47.65" customHeight="1">
      <c r="A399" s="40"/>
      <c r="B399" s="40" t="s">
        <v>328</v>
      </c>
      <c r="C399" s="36" t="s">
        <v>329</v>
      </c>
      <c r="D399" s="44"/>
      <c r="E399" s="71">
        <f>E400</f>
        <v>10339000</v>
      </c>
    </row>
    <row r="400" spans="1:256" ht="31.35" customHeight="1">
      <c r="A400" s="40"/>
      <c r="B400" s="40" t="s">
        <v>109</v>
      </c>
      <c r="C400" s="36" t="s">
        <v>329</v>
      </c>
      <c r="D400" s="44" t="s">
        <v>110</v>
      </c>
      <c r="E400" s="71">
        <f>'приложение 10'!I179</f>
        <v>10339000</v>
      </c>
    </row>
    <row r="401" spans="1:5" ht="47.65" hidden="1" customHeight="1">
      <c r="A401" s="40"/>
      <c r="B401" s="40" t="s">
        <v>330</v>
      </c>
      <c r="C401" s="36" t="s">
        <v>331</v>
      </c>
      <c r="D401" s="44"/>
      <c r="E401" s="71">
        <v>0</v>
      </c>
    </row>
    <row r="402" spans="1:5" ht="31.35" hidden="1" customHeight="1">
      <c r="A402" s="40"/>
      <c r="B402" s="40" t="s">
        <v>109</v>
      </c>
      <c r="C402" s="36" t="s">
        <v>331</v>
      </c>
      <c r="D402" s="44" t="s">
        <v>110</v>
      </c>
      <c r="E402" s="71">
        <v>0</v>
      </c>
    </row>
    <row r="403" spans="1:5" s="68" customFormat="1" ht="17.649999999999999" customHeight="1">
      <c r="A403" s="64">
        <v>18</v>
      </c>
      <c r="B403" s="64" t="s">
        <v>332</v>
      </c>
      <c r="C403" s="36">
        <v>7000000000</v>
      </c>
      <c r="D403" s="78"/>
      <c r="E403" s="70">
        <f>E410+E404+E408</f>
        <v>16712547.550000001</v>
      </c>
    </row>
    <row r="404" spans="1:5" s="68" customFormat="1" ht="31.35" customHeight="1">
      <c r="A404" s="40"/>
      <c r="B404" s="40" t="s">
        <v>150</v>
      </c>
      <c r="C404" s="36">
        <v>7000000590</v>
      </c>
      <c r="D404" s="74"/>
      <c r="E404" s="71">
        <f>E406+E407+E405</f>
        <v>11678647.550000001</v>
      </c>
    </row>
    <row r="405" spans="1:5" s="68" customFormat="1" ht="31.35" customHeight="1">
      <c r="A405" s="40"/>
      <c r="B405" s="40" t="s">
        <v>109</v>
      </c>
      <c r="C405" s="36">
        <v>7000000590</v>
      </c>
      <c r="D405" s="74">
        <v>200</v>
      </c>
      <c r="E405" s="71">
        <f>'приложение 10'!I298</f>
        <v>30000</v>
      </c>
    </row>
    <row r="406" spans="1:5" s="68" customFormat="1" ht="31.35" customHeight="1">
      <c r="A406" s="40"/>
      <c r="B406" s="40" t="s">
        <v>165</v>
      </c>
      <c r="C406" s="36">
        <v>7000000590</v>
      </c>
      <c r="D406" s="74">
        <v>300</v>
      </c>
      <c r="E406" s="71">
        <f>'приложение 10'!I671</f>
        <v>165000</v>
      </c>
    </row>
    <row r="407" spans="1:5" s="68" customFormat="1" ht="47.65" customHeight="1">
      <c r="A407" s="40"/>
      <c r="B407" s="40" t="s">
        <v>196</v>
      </c>
      <c r="C407" s="36">
        <v>7000000590</v>
      </c>
      <c r="D407" s="74">
        <v>600</v>
      </c>
      <c r="E407" s="71">
        <f>'приложение 10'!I548+'приложение 10'!I587</f>
        <v>11483647.550000001</v>
      </c>
    </row>
    <row r="408" spans="1:5" s="68" customFormat="1" ht="94.9" customHeight="1">
      <c r="A408" s="64"/>
      <c r="B408" s="40" t="s">
        <v>333</v>
      </c>
      <c r="C408" s="36">
        <v>7000063110</v>
      </c>
      <c r="D408" s="74"/>
      <c r="E408" s="71">
        <f>E409</f>
        <v>2602800</v>
      </c>
    </row>
    <row r="409" spans="1:5" s="68" customFormat="1" ht="47.65" customHeight="1">
      <c r="A409" s="64"/>
      <c r="B409" s="40" t="s">
        <v>196</v>
      </c>
      <c r="C409" s="36">
        <v>7000063110</v>
      </c>
      <c r="D409" s="74">
        <v>600</v>
      </c>
      <c r="E409" s="71">
        <f>'приложение 10'!I550+'приложение 10'!I589</f>
        <v>2602800</v>
      </c>
    </row>
    <row r="410" spans="1:5" s="68" customFormat="1" ht="62.45" customHeight="1">
      <c r="A410" s="40"/>
      <c r="B410" s="40" t="s">
        <v>334</v>
      </c>
      <c r="C410" s="36" t="s">
        <v>335</v>
      </c>
      <c r="D410" s="74"/>
      <c r="E410" s="71">
        <f>E411</f>
        <v>2431100</v>
      </c>
    </row>
    <row r="411" spans="1:5" s="68" customFormat="1" ht="47.65" customHeight="1">
      <c r="A411" s="40"/>
      <c r="B411" s="40" t="s">
        <v>196</v>
      </c>
      <c r="C411" s="36" t="s">
        <v>335</v>
      </c>
      <c r="D411" s="74">
        <v>600</v>
      </c>
      <c r="E411" s="71">
        <f>'приложение 10'!I552+'приложение 10'!I591</f>
        <v>2431100</v>
      </c>
    </row>
    <row r="412" spans="1:5" s="68" customFormat="1" ht="47.65" customHeight="1">
      <c r="A412" s="64">
        <v>19</v>
      </c>
      <c r="B412" s="64" t="s">
        <v>336</v>
      </c>
      <c r="C412" s="41">
        <v>9900000000</v>
      </c>
      <c r="D412" s="76"/>
      <c r="E412" s="70">
        <f>E435+E438+E443+E426+E413+E445+E421+E417+E415+E456+E420+E424+E430+E428+E449+E463+E453+E432</f>
        <v>56150977.280000001</v>
      </c>
    </row>
    <row r="413" spans="1:5" s="68" customFormat="1" ht="62.45" customHeight="1">
      <c r="A413" s="64"/>
      <c r="B413" s="40" t="s">
        <v>337</v>
      </c>
      <c r="C413" s="36">
        <v>9900010110</v>
      </c>
      <c r="D413" s="44"/>
      <c r="E413" s="71">
        <f>E414</f>
        <v>1335840</v>
      </c>
    </row>
    <row r="414" spans="1:5" s="68" customFormat="1" ht="31.35" customHeight="1">
      <c r="A414" s="64"/>
      <c r="B414" s="40" t="s">
        <v>109</v>
      </c>
      <c r="C414" s="36">
        <v>9900010110</v>
      </c>
      <c r="D414" s="44" t="s">
        <v>110</v>
      </c>
      <c r="E414" s="71">
        <f>'приложение 10'!I434</f>
        <v>1335840</v>
      </c>
    </row>
    <row r="415" spans="1:5" s="68" customFormat="1" ht="31.35" hidden="1" customHeight="1">
      <c r="A415" s="40"/>
      <c r="B415" s="40" t="s">
        <v>338</v>
      </c>
      <c r="C415" s="36">
        <v>9900010380</v>
      </c>
      <c r="D415" s="44"/>
      <c r="E415" s="71">
        <f>E416</f>
        <v>0</v>
      </c>
    </row>
    <row r="416" spans="1:5" s="68" customFormat="1" ht="47.65" hidden="1" customHeight="1">
      <c r="A416" s="40"/>
      <c r="B416" s="40" t="s">
        <v>196</v>
      </c>
      <c r="C416" s="36">
        <v>9900010380</v>
      </c>
      <c r="D416" s="44" t="s">
        <v>133</v>
      </c>
      <c r="E416" s="71"/>
    </row>
    <row r="417" spans="1:5" s="68" customFormat="1" ht="31.35" customHeight="1">
      <c r="A417" s="40"/>
      <c r="B417" s="40" t="s">
        <v>339</v>
      </c>
      <c r="C417" s="36">
        <v>9900010790</v>
      </c>
      <c r="D417" s="74"/>
      <c r="E417" s="71">
        <f>E418</f>
        <v>613112.73</v>
      </c>
    </row>
    <row r="418" spans="1:5" s="68" customFormat="1" ht="47.65" customHeight="1">
      <c r="A418" s="40"/>
      <c r="B418" s="40" t="s">
        <v>196</v>
      </c>
      <c r="C418" s="36">
        <v>9900010790</v>
      </c>
      <c r="D418" s="74">
        <v>600</v>
      </c>
      <c r="E418" s="71">
        <f>'приложение 10'!I540</f>
        <v>613112.73</v>
      </c>
    </row>
    <row r="419" spans="1:5" s="68" customFormat="1" ht="17.649999999999999" hidden="1" customHeight="1">
      <c r="A419" s="40"/>
      <c r="B419" s="40" t="s">
        <v>340</v>
      </c>
      <c r="C419" s="36">
        <v>9900010830</v>
      </c>
      <c r="D419" s="44"/>
      <c r="E419" s="71">
        <f>E420</f>
        <v>0</v>
      </c>
    </row>
    <row r="420" spans="1:5" s="68" customFormat="1" ht="31.35" hidden="1" customHeight="1">
      <c r="A420" s="40"/>
      <c r="B420" s="40" t="s">
        <v>109</v>
      </c>
      <c r="C420" s="36">
        <v>9900010830</v>
      </c>
      <c r="D420" s="44" t="s">
        <v>110</v>
      </c>
      <c r="E420" s="71">
        <f>'приложение 10'!I100</f>
        <v>0</v>
      </c>
    </row>
    <row r="421" spans="1:5" s="68" customFormat="1" ht="17.649999999999999" customHeight="1">
      <c r="A421" s="40"/>
      <c r="B421" s="40" t="s">
        <v>341</v>
      </c>
      <c r="C421" s="36">
        <v>9900010910</v>
      </c>
      <c r="D421" s="44"/>
      <c r="E421" s="71">
        <f>E423+E422</f>
        <v>357500.23999999993</v>
      </c>
    </row>
    <row r="422" spans="1:5" s="68" customFormat="1" ht="47.65" customHeight="1">
      <c r="A422" s="40"/>
      <c r="B422" s="40" t="s">
        <v>196</v>
      </c>
      <c r="C422" s="36">
        <v>9900010910</v>
      </c>
      <c r="D422" s="44" t="s">
        <v>133</v>
      </c>
      <c r="E422" s="71">
        <f>'приложение 10'!I523+'приложение 10'!I594</f>
        <v>23045.239999999998</v>
      </c>
    </row>
    <row r="423" spans="1:5" s="68" customFormat="1" ht="17.649999999999999" customHeight="1">
      <c r="A423" s="40"/>
      <c r="B423" s="40" t="s">
        <v>113</v>
      </c>
      <c r="C423" s="36">
        <v>9900010910</v>
      </c>
      <c r="D423" s="44" t="s">
        <v>114</v>
      </c>
      <c r="E423" s="71">
        <f>'приложение 10'!I102+'приложение 10'!I524+'приложение 10'!I120+'приложение 10'!I467+'приложение 10'!I726</f>
        <v>334454.99999999994</v>
      </c>
    </row>
    <row r="424" spans="1:5" s="68" customFormat="1" ht="47.65" customHeight="1">
      <c r="A424" s="40"/>
      <c r="B424" s="40" t="s">
        <v>342</v>
      </c>
      <c r="C424" s="36">
        <v>9900011020</v>
      </c>
      <c r="D424" s="44"/>
      <c r="E424" s="71">
        <f>E425</f>
        <v>461100.68</v>
      </c>
    </row>
    <row r="425" spans="1:5" s="68" customFormat="1" ht="31.35" customHeight="1">
      <c r="A425" s="40"/>
      <c r="B425" s="40" t="s">
        <v>109</v>
      </c>
      <c r="C425" s="36">
        <v>9900011020</v>
      </c>
      <c r="D425" s="44" t="s">
        <v>110</v>
      </c>
      <c r="E425" s="71">
        <f>'приложение 10'!I104</f>
        <v>461100.68</v>
      </c>
    </row>
    <row r="426" spans="1:5" s="68" customFormat="1" ht="62.45" customHeight="1">
      <c r="A426" s="40"/>
      <c r="B426" s="40" t="s">
        <v>343</v>
      </c>
      <c r="C426" s="36">
        <v>9900051200</v>
      </c>
      <c r="D426" s="44"/>
      <c r="E426" s="71">
        <f>E427</f>
        <v>19800</v>
      </c>
    </row>
    <row r="427" spans="1:5" s="68" customFormat="1" ht="31.35" customHeight="1">
      <c r="A427" s="40"/>
      <c r="B427" s="40" t="s">
        <v>109</v>
      </c>
      <c r="C427" s="36">
        <v>9900051200</v>
      </c>
      <c r="D427" s="44" t="s">
        <v>110</v>
      </c>
      <c r="E427" s="71">
        <f>'приложение 10'!I50</f>
        <v>19800</v>
      </c>
    </row>
    <row r="428" spans="1:5" s="68" customFormat="1" ht="188.1" customHeight="1">
      <c r="A428" s="40"/>
      <c r="B428" s="40" t="s">
        <v>344</v>
      </c>
      <c r="C428" s="36">
        <v>9900062590</v>
      </c>
      <c r="D428" s="44"/>
      <c r="E428" s="71">
        <f>E429</f>
        <v>3195000</v>
      </c>
    </row>
    <row r="429" spans="1:5" s="68" customFormat="1" ht="31.35" customHeight="1">
      <c r="A429" s="40"/>
      <c r="B429" s="40" t="s">
        <v>109</v>
      </c>
      <c r="C429" s="36">
        <v>9900062590</v>
      </c>
      <c r="D429" s="44" t="s">
        <v>110</v>
      </c>
      <c r="E429" s="71">
        <f>'приложение 10'!I106</f>
        <v>3195000</v>
      </c>
    </row>
    <row r="430" spans="1:5" s="68" customFormat="1" ht="31.35" customHeight="1">
      <c r="A430" s="40"/>
      <c r="B430" s="40" t="s">
        <v>345</v>
      </c>
      <c r="C430" s="36">
        <v>9900062950</v>
      </c>
      <c r="D430" s="44"/>
      <c r="E430" s="71">
        <f>E431</f>
        <v>19409100</v>
      </c>
    </row>
    <row r="431" spans="1:5" s="68" customFormat="1" ht="17.649999999999999" customHeight="1">
      <c r="A431" s="40"/>
      <c r="B431" s="40" t="s">
        <v>139</v>
      </c>
      <c r="C431" s="36">
        <v>9900062950</v>
      </c>
      <c r="D431" s="44" t="s">
        <v>140</v>
      </c>
      <c r="E431" s="71">
        <f>'приложение 10'!I353</f>
        <v>19409100</v>
      </c>
    </row>
    <row r="432" spans="1:5" s="68" customFormat="1" ht="156.94999999999999" customHeight="1">
      <c r="A432" s="40"/>
      <c r="B432" s="40" t="s">
        <v>346</v>
      </c>
      <c r="C432" s="16">
        <v>9900063690</v>
      </c>
      <c r="D432" s="44"/>
      <c r="E432" s="71">
        <f>E433</f>
        <v>647200</v>
      </c>
    </row>
    <row r="433" spans="1:5" s="68" customFormat="1" ht="31.35" customHeight="1">
      <c r="A433" s="40"/>
      <c r="B433" s="40" t="s">
        <v>109</v>
      </c>
      <c r="C433" s="16">
        <v>9900063690</v>
      </c>
      <c r="D433" s="44" t="s">
        <v>110</v>
      </c>
      <c r="E433" s="71">
        <f>'приложение 10'!I108</f>
        <v>647200</v>
      </c>
    </row>
    <row r="434" spans="1:5" s="68" customFormat="1" ht="62.45" customHeight="1">
      <c r="A434" s="40"/>
      <c r="B434" s="40" t="s">
        <v>347</v>
      </c>
      <c r="C434" s="36">
        <v>9900200000</v>
      </c>
      <c r="D434" s="44"/>
      <c r="E434" s="71">
        <f>E435+E437+E439</f>
        <v>200</v>
      </c>
    </row>
    <row r="435" spans="1:5" s="68" customFormat="1" ht="62.45" customHeight="1">
      <c r="A435" s="40"/>
      <c r="B435" s="40" t="s">
        <v>347</v>
      </c>
      <c r="C435" s="36">
        <v>9900210010</v>
      </c>
      <c r="D435" s="44"/>
      <c r="E435" s="71">
        <f>E436</f>
        <v>100</v>
      </c>
    </row>
    <row r="436" spans="1:5" s="68" customFormat="1" ht="31.35" customHeight="1">
      <c r="A436" s="40"/>
      <c r="B436" s="40" t="s">
        <v>109</v>
      </c>
      <c r="C436" s="36">
        <v>9900210010</v>
      </c>
      <c r="D436" s="44" t="s">
        <v>110</v>
      </c>
      <c r="E436" s="71">
        <f>'приложение 10'!I123+'приложение 10'!I142</f>
        <v>100</v>
      </c>
    </row>
    <row r="437" spans="1:5" s="68" customFormat="1" ht="47.65" customHeight="1">
      <c r="A437" s="40"/>
      <c r="B437" s="40" t="s">
        <v>348</v>
      </c>
      <c r="C437" s="36">
        <v>9900210020</v>
      </c>
      <c r="D437" s="44"/>
      <c r="E437" s="71">
        <f>E438</f>
        <v>100</v>
      </c>
    </row>
    <row r="438" spans="1:5" s="68" customFormat="1" ht="31.35" customHeight="1">
      <c r="A438" s="40"/>
      <c r="B438" s="40" t="s">
        <v>109</v>
      </c>
      <c r="C438" s="36">
        <v>9900210020</v>
      </c>
      <c r="D438" s="44" t="s">
        <v>110</v>
      </c>
      <c r="E438" s="71">
        <f>'приложение 10'!I125</f>
        <v>100</v>
      </c>
    </row>
    <row r="439" spans="1:5" s="68" customFormat="1" ht="31.35" hidden="1" customHeight="1">
      <c r="A439" s="40"/>
      <c r="B439" s="40" t="s">
        <v>349</v>
      </c>
      <c r="C439" s="36">
        <v>9900210990</v>
      </c>
      <c r="D439" s="44"/>
      <c r="E439" s="71">
        <f>E440</f>
        <v>0</v>
      </c>
    </row>
    <row r="440" spans="1:5" s="68" customFormat="1" ht="31.35" hidden="1" customHeight="1">
      <c r="A440" s="40"/>
      <c r="B440" s="40" t="s">
        <v>109</v>
      </c>
      <c r="C440" s="36">
        <v>9900210990</v>
      </c>
      <c r="D440" s="44" t="s">
        <v>110</v>
      </c>
      <c r="E440" s="71">
        <f>'приложение 10'!I127</f>
        <v>0</v>
      </c>
    </row>
    <row r="441" spans="1:5" s="68" customFormat="1" ht="62.45" customHeight="1">
      <c r="A441" s="64"/>
      <c r="B441" s="40" t="s">
        <v>350</v>
      </c>
      <c r="C441" s="36">
        <v>9910000000</v>
      </c>
      <c r="D441" s="44"/>
      <c r="E441" s="71">
        <f>E442</f>
        <v>5103500</v>
      </c>
    </row>
    <row r="442" spans="1:5" s="68" customFormat="1" ht="31.35" customHeight="1">
      <c r="A442" s="64"/>
      <c r="B442" s="40" t="s">
        <v>105</v>
      </c>
      <c r="C442" s="36">
        <v>9910000190</v>
      </c>
      <c r="D442" s="44"/>
      <c r="E442" s="71">
        <f>E443</f>
        <v>5103500</v>
      </c>
    </row>
    <row r="443" spans="1:5" s="68" customFormat="1" ht="78.599999999999994" customHeight="1">
      <c r="A443" s="64"/>
      <c r="B443" s="40" t="s">
        <v>106</v>
      </c>
      <c r="C443" s="36">
        <v>9910000190</v>
      </c>
      <c r="D443" s="44" t="s">
        <v>107</v>
      </c>
      <c r="E443" s="71">
        <f>'приложение 10'!I15+'приложение 10'!I386</f>
        <v>5103500</v>
      </c>
    </row>
    <row r="444" spans="1:5" s="68" customFormat="1" ht="62.45" customHeight="1">
      <c r="A444" s="64"/>
      <c r="B444" s="40" t="s">
        <v>351</v>
      </c>
      <c r="C444" s="36">
        <v>9920000000</v>
      </c>
      <c r="D444" s="44"/>
      <c r="E444" s="71">
        <f>E445</f>
        <v>7567695</v>
      </c>
    </row>
    <row r="445" spans="1:5" s="68" customFormat="1" ht="31.35" customHeight="1">
      <c r="A445" s="64"/>
      <c r="B445" s="40" t="s">
        <v>105</v>
      </c>
      <c r="C445" s="36">
        <v>9920000190</v>
      </c>
      <c r="D445" s="44"/>
      <c r="E445" s="71">
        <f>E446+E447+E448</f>
        <v>7567695</v>
      </c>
    </row>
    <row r="446" spans="1:5" s="68" customFormat="1" ht="78.599999999999994" customHeight="1">
      <c r="A446" s="64"/>
      <c r="B446" s="40" t="s">
        <v>106</v>
      </c>
      <c r="C446" s="36">
        <v>9920000190</v>
      </c>
      <c r="D446" s="44" t="s">
        <v>107</v>
      </c>
      <c r="E446" s="71">
        <f>'приложение 10'!I18+'приложение 10'!I389</f>
        <v>7485700</v>
      </c>
    </row>
    <row r="447" spans="1:5" s="68" customFormat="1" ht="31.35" customHeight="1">
      <c r="A447" s="64"/>
      <c r="B447" s="40" t="s">
        <v>109</v>
      </c>
      <c r="C447" s="36">
        <v>9920000190</v>
      </c>
      <c r="D447" s="44" t="s">
        <v>110</v>
      </c>
      <c r="E447" s="71">
        <f>'приложение 10'!I390</f>
        <v>78200</v>
      </c>
    </row>
    <row r="448" spans="1:5" s="68" customFormat="1" ht="17.649999999999999" customHeight="1">
      <c r="A448" s="64"/>
      <c r="B448" s="40" t="s">
        <v>113</v>
      </c>
      <c r="C448" s="36">
        <v>9920000190</v>
      </c>
      <c r="D448" s="44" t="s">
        <v>114</v>
      </c>
      <c r="E448" s="71">
        <f>'приложение 10'!I19+'приложение 10'!I391</f>
        <v>3795</v>
      </c>
    </row>
    <row r="449" spans="1:5" s="68" customFormat="1" ht="31.35" customHeight="1">
      <c r="A449" s="64"/>
      <c r="B449" s="40" t="s">
        <v>352</v>
      </c>
      <c r="C449" s="36">
        <v>9930000000</v>
      </c>
      <c r="D449" s="44"/>
      <c r="E449" s="71">
        <f>E450</f>
        <v>2579063.9000000004</v>
      </c>
    </row>
    <row r="450" spans="1:5" s="68" customFormat="1" ht="17.649999999999999" customHeight="1">
      <c r="A450" s="64"/>
      <c r="B450" s="72" t="s">
        <v>353</v>
      </c>
      <c r="C450" s="36">
        <v>9930020590</v>
      </c>
      <c r="D450" s="44"/>
      <c r="E450" s="71">
        <f>E452+E451</f>
        <v>2579063.9000000004</v>
      </c>
    </row>
    <row r="451" spans="1:5" s="68" customFormat="1" ht="31.35" hidden="1" customHeight="1">
      <c r="A451" s="64"/>
      <c r="B451" s="40" t="s">
        <v>109</v>
      </c>
      <c r="C451" s="36">
        <v>9930020590</v>
      </c>
      <c r="D451" s="44" t="s">
        <v>110</v>
      </c>
      <c r="E451" s="71">
        <v>0</v>
      </c>
    </row>
    <row r="452" spans="1:5" s="68" customFormat="1" ht="17.649999999999999" customHeight="1">
      <c r="A452" s="64"/>
      <c r="B452" s="40" t="s">
        <v>113</v>
      </c>
      <c r="C452" s="36">
        <v>9930020590</v>
      </c>
      <c r="D452" s="44" t="s">
        <v>114</v>
      </c>
      <c r="E452" s="71">
        <f>'приложение 10'!I61</f>
        <v>2579063.9000000004</v>
      </c>
    </row>
    <row r="453" spans="1:5" s="68" customFormat="1" ht="31.35" customHeight="1">
      <c r="A453" s="64"/>
      <c r="B453" s="40" t="s">
        <v>354</v>
      </c>
      <c r="C453" s="16">
        <v>9950000000</v>
      </c>
      <c r="D453" s="44"/>
      <c r="E453" s="71">
        <f>E454</f>
        <v>4772856.7300000004</v>
      </c>
    </row>
    <row r="454" spans="1:5" s="68" customFormat="1" ht="31.35" customHeight="1">
      <c r="A454" s="64"/>
      <c r="B454" s="40" t="s">
        <v>354</v>
      </c>
      <c r="C454" s="16">
        <v>9950096010</v>
      </c>
      <c r="D454" s="44"/>
      <c r="E454" s="71">
        <f>E455</f>
        <v>4772856.7300000004</v>
      </c>
    </row>
    <row r="455" spans="1:5" s="68" customFormat="1" ht="47.65" customHeight="1">
      <c r="A455" s="64"/>
      <c r="B455" s="40" t="s">
        <v>196</v>
      </c>
      <c r="C455" s="16">
        <v>9950096010</v>
      </c>
      <c r="D455" s="44" t="s">
        <v>133</v>
      </c>
      <c r="E455" s="71">
        <f>'приложение 10'!I219</f>
        <v>4772856.7300000004</v>
      </c>
    </row>
    <row r="456" spans="1:5" s="68" customFormat="1" ht="47.65" customHeight="1">
      <c r="A456" s="64"/>
      <c r="B456" s="40" t="s">
        <v>355</v>
      </c>
      <c r="C456" s="36">
        <v>9960000000</v>
      </c>
      <c r="D456" s="44"/>
      <c r="E456" s="71">
        <f>E459+E461+E457</f>
        <v>1789008</v>
      </c>
    </row>
    <row r="457" spans="1:5" s="68" customFormat="1" ht="31.35" customHeight="1">
      <c r="A457" s="64"/>
      <c r="B457" s="40" t="s">
        <v>356</v>
      </c>
      <c r="C457" s="36">
        <v>9960010230</v>
      </c>
      <c r="D457" s="44"/>
      <c r="E457" s="71">
        <f>E458</f>
        <v>1200000</v>
      </c>
    </row>
    <row r="458" spans="1:5" s="68" customFormat="1" ht="31.35" customHeight="1">
      <c r="A458" s="64"/>
      <c r="B458" s="40" t="s">
        <v>109</v>
      </c>
      <c r="C458" s="36">
        <v>9960010230</v>
      </c>
      <c r="D458" s="44" t="s">
        <v>110</v>
      </c>
      <c r="E458" s="71">
        <f>'приложение 10'!I185</f>
        <v>1200000</v>
      </c>
    </row>
    <row r="459" spans="1:5" s="68" customFormat="1" ht="31.35" customHeight="1">
      <c r="A459" s="64"/>
      <c r="B459" s="40" t="s">
        <v>357</v>
      </c>
      <c r="C459" s="36">
        <v>9960010240</v>
      </c>
      <c r="D459" s="44"/>
      <c r="E459" s="71">
        <f>E460</f>
        <v>589008</v>
      </c>
    </row>
    <row r="460" spans="1:5" s="68" customFormat="1" ht="31.35" customHeight="1">
      <c r="A460" s="64"/>
      <c r="B460" s="40" t="s">
        <v>109</v>
      </c>
      <c r="C460" s="36">
        <v>9960010240</v>
      </c>
      <c r="D460" s="44" t="s">
        <v>110</v>
      </c>
      <c r="E460" s="71">
        <f>'приложение 10'!I187</f>
        <v>589008</v>
      </c>
    </row>
    <row r="461" spans="1:5" s="68" customFormat="1" ht="47.65" hidden="1" customHeight="1">
      <c r="A461" s="64"/>
      <c r="B461" s="40" t="s">
        <v>330</v>
      </c>
      <c r="C461" s="36" t="s">
        <v>358</v>
      </c>
      <c r="D461" s="44"/>
      <c r="E461" s="71">
        <f>E462</f>
        <v>0</v>
      </c>
    </row>
    <row r="462" spans="1:5" s="68" customFormat="1" ht="31.35" hidden="1" customHeight="1">
      <c r="A462" s="64"/>
      <c r="B462" s="40" t="s">
        <v>109</v>
      </c>
      <c r="C462" s="36" t="s">
        <v>358</v>
      </c>
      <c r="D462" s="44" t="s">
        <v>110</v>
      </c>
      <c r="E462" s="71">
        <f>'приложение 10'!I189</f>
        <v>0</v>
      </c>
    </row>
    <row r="463" spans="1:5" s="68" customFormat="1" ht="17.649999999999999" customHeight="1">
      <c r="A463" s="64"/>
      <c r="B463" s="40" t="s">
        <v>359</v>
      </c>
      <c r="C463" s="36">
        <v>9970000000</v>
      </c>
      <c r="D463" s="44"/>
      <c r="E463" s="71">
        <f>E464</f>
        <v>8300000</v>
      </c>
    </row>
    <row r="464" spans="1:5" s="68" customFormat="1" ht="17.649999999999999" customHeight="1">
      <c r="A464" s="64"/>
      <c r="B464" s="40" t="s">
        <v>360</v>
      </c>
      <c r="C464" s="36">
        <v>9970010260</v>
      </c>
      <c r="D464" s="44"/>
      <c r="E464" s="71">
        <f>E465+E466</f>
        <v>8300000</v>
      </c>
    </row>
    <row r="465" spans="1:5" s="68" customFormat="1" ht="31.35" hidden="1" customHeight="1">
      <c r="A465" s="64"/>
      <c r="B465" s="40" t="s">
        <v>109</v>
      </c>
      <c r="C465" s="36">
        <v>9970010260</v>
      </c>
      <c r="D465" s="44" t="s">
        <v>110</v>
      </c>
      <c r="E465" s="71">
        <f>'приложение 10'!I55</f>
        <v>0</v>
      </c>
    </row>
    <row r="466" spans="1:5" s="68" customFormat="1" ht="17.649999999999999" customHeight="1">
      <c r="A466" s="64"/>
      <c r="B466" s="40" t="s">
        <v>113</v>
      </c>
      <c r="C466" s="16">
        <v>9970010260</v>
      </c>
      <c r="D466" s="44" t="s">
        <v>114</v>
      </c>
      <c r="E466" s="71">
        <f>'приложение 10'!I56</f>
        <v>8300000</v>
      </c>
    </row>
    <row r="467" spans="1:5" ht="17.649999999999999" customHeight="1">
      <c r="A467" s="40"/>
      <c r="B467" s="39"/>
      <c r="C467" s="73"/>
      <c r="D467" s="81"/>
      <c r="E467" s="82"/>
    </row>
    <row r="468" spans="1:5" ht="17.649999999999999" customHeight="1"/>
    <row r="469" spans="1:5" ht="17.649999999999999" customHeight="1">
      <c r="B469" s="40" t="str">
        <f>'приложение 6'!B57</f>
        <v>Начальник финансового управления</v>
      </c>
    </row>
    <row r="470" spans="1:5" ht="17.649999999999999" customHeight="1">
      <c r="B470" s="40" t="str">
        <f>'приложение 6'!B58</f>
        <v>администрации муниципального образования</v>
      </c>
    </row>
    <row r="471" spans="1:5" ht="17.649999999999999" customHeight="1">
      <c r="B471" s="40" t="str">
        <f>'приложение 6'!B59</f>
        <v>Белореченский район</v>
      </c>
      <c r="E471" s="54" t="str">
        <f>'приложение 6'!D59</f>
        <v>Е.А. Греков</v>
      </c>
    </row>
  </sheetData>
  <mergeCells count="3">
    <mergeCell ref="C2:E2"/>
    <mergeCell ref="C3:E3"/>
    <mergeCell ref="B4:E4"/>
  </mergeCells>
  <pageMargins left="0.78749999999999998" right="0.196527777777778" top="0.78749999999999998" bottom="0.39374999999999999" header="0.51180555555555496" footer="0.51180555555555496"/>
  <pageSetup paperSize="9" scale="80" firstPageNumber="0" orientation="portrait" horizontalDpi="300" verticalDpi="300" r:id="rId1"/>
  <rowBreaks count="3" manualBreakCount="3">
    <brk id="407" max="16383" man="1"/>
    <brk id="427" max="16383" man="1"/>
    <brk id="4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N813"/>
  <sheetViews>
    <sheetView tabSelected="1" view="pageBreakPreview" topLeftCell="B202" zoomScale="80" zoomScaleNormal="100" zoomScalePageLayoutView="80" workbookViewId="0">
      <selection activeCell="H217" sqref="H217"/>
    </sheetView>
  </sheetViews>
  <sheetFormatPr defaultRowHeight="18.75"/>
  <cols>
    <col min="1" max="1" width="0.42578125" style="83" hidden="1" customWidth="1"/>
    <col min="2" max="2" width="4.28515625" style="83" customWidth="1"/>
    <col min="3" max="3" width="72.42578125" style="40" customWidth="1"/>
    <col min="4" max="4" width="8" style="84" customWidth="1"/>
    <col min="5" max="5" width="4.28515625" style="85" customWidth="1"/>
    <col min="6" max="6" width="3.28515625" style="86" customWidth="1"/>
    <col min="7" max="7" width="17.28515625" customWidth="1"/>
    <col min="8" max="8" width="7" style="86" customWidth="1"/>
    <col min="9" max="9" width="24.85546875" style="86" customWidth="1"/>
    <col min="10" max="10" width="21.140625" style="71" hidden="1" customWidth="1"/>
    <col min="11" max="11" width="20.140625" style="71" hidden="1" customWidth="1"/>
    <col min="12" max="25" width="16.42578125" style="71" hidden="1" customWidth="1"/>
    <col min="26" max="26" width="18.85546875" style="71" hidden="1" customWidth="1"/>
    <col min="27" max="27" width="8" style="86" hidden="1" customWidth="1"/>
    <col min="28" max="28" width="20.140625" style="86" customWidth="1"/>
    <col min="29" max="248" width="7" style="86" customWidth="1"/>
    <col min="249" max="1025" width="7" customWidth="1"/>
  </cols>
  <sheetData>
    <row r="1" spans="1:27" ht="17.649999999999999" customHeight="1">
      <c r="D1" s="75"/>
      <c r="E1" s="54"/>
      <c r="F1" s="54"/>
      <c r="H1" s="54" t="s">
        <v>361</v>
      </c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7" s="88" customFormat="1" ht="242.45" customHeight="1">
      <c r="A2" s="87"/>
      <c r="B2" s="87"/>
      <c r="C2" s="40"/>
      <c r="D2" s="56"/>
      <c r="E2" s="56"/>
      <c r="F2" s="56"/>
      <c r="H2" s="5" t="str">
        <f>'приложение 8'!C3</f>
        <v>к  решению Совета муниципального образования Белореченский район от 23 ноября 2023 года № 17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I2" s="5"/>
      <c r="J2" s="5"/>
      <c r="K2" s="5"/>
      <c r="L2" s="5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s="91" customFormat="1" ht="17.649999999999999" customHeight="1">
      <c r="A3" s="89"/>
      <c r="B3" s="89" t="s">
        <v>362</v>
      </c>
      <c r="C3" s="3" t="s">
        <v>363</v>
      </c>
      <c r="D3" s="3"/>
      <c r="E3" s="3"/>
      <c r="F3" s="3"/>
      <c r="G3" s="3"/>
      <c r="H3" s="3"/>
      <c r="I3" s="3"/>
      <c r="J3" s="3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7" ht="17.649999999999999" customHeight="1">
      <c r="B4" s="65"/>
      <c r="C4" s="92"/>
      <c r="D4" s="57"/>
      <c r="E4" s="44"/>
      <c r="F4" s="44"/>
      <c r="H4" s="93"/>
      <c r="I4" s="94" t="str">
        <f>'приложение 6'!D4</f>
        <v>(руб. коп.)</v>
      </c>
      <c r="J4" s="70"/>
    </row>
    <row r="5" spans="1:27" ht="15.4" customHeight="1">
      <c r="B5" s="2" t="s">
        <v>364</v>
      </c>
      <c r="C5" s="1" t="s">
        <v>5</v>
      </c>
      <c r="D5" s="118" t="s">
        <v>6</v>
      </c>
      <c r="E5" s="118"/>
      <c r="F5" s="118"/>
      <c r="G5" s="118"/>
      <c r="H5" s="118"/>
      <c r="I5" s="119" t="s">
        <v>7</v>
      </c>
      <c r="J5" s="120" t="s">
        <v>365</v>
      </c>
      <c r="K5" s="121" t="s">
        <v>366</v>
      </c>
      <c r="L5" s="121">
        <v>44917</v>
      </c>
      <c r="M5" s="121">
        <v>44952</v>
      </c>
      <c r="N5" s="121">
        <v>44978</v>
      </c>
      <c r="O5" s="121">
        <v>45001</v>
      </c>
      <c r="P5" s="121">
        <v>45015</v>
      </c>
      <c r="Q5" s="121">
        <v>45043</v>
      </c>
      <c r="R5" s="121">
        <v>45071</v>
      </c>
      <c r="S5" s="121">
        <v>45098</v>
      </c>
      <c r="T5" s="121" t="s">
        <v>367</v>
      </c>
      <c r="U5" s="121">
        <v>45113</v>
      </c>
      <c r="V5" s="121">
        <v>45141</v>
      </c>
      <c r="W5" s="121">
        <v>45169</v>
      </c>
      <c r="X5" s="121">
        <v>45197</v>
      </c>
      <c r="Y5" s="121">
        <v>45225</v>
      </c>
      <c r="Z5" s="121">
        <v>45253</v>
      </c>
      <c r="AA5" s="122" t="s">
        <v>368</v>
      </c>
    </row>
    <row r="6" spans="1:27" ht="69.599999999999994" customHeight="1">
      <c r="B6" s="2"/>
      <c r="C6" s="1"/>
      <c r="D6" s="95" t="s">
        <v>369</v>
      </c>
      <c r="E6" s="97" t="s">
        <v>8</v>
      </c>
      <c r="F6" s="97" t="s">
        <v>9</v>
      </c>
      <c r="G6" s="98" t="s">
        <v>10</v>
      </c>
      <c r="H6" s="99" t="s">
        <v>11</v>
      </c>
      <c r="I6" s="119"/>
      <c r="J6" s="120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2"/>
    </row>
    <row r="7" spans="1:27" ht="17.649999999999999" customHeight="1">
      <c r="B7" s="100">
        <v>1</v>
      </c>
      <c r="C7" s="100">
        <v>2</v>
      </c>
      <c r="D7" s="100">
        <v>3</v>
      </c>
      <c r="E7" s="100">
        <v>4</v>
      </c>
      <c r="F7" s="100">
        <v>5</v>
      </c>
      <c r="G7" s="101" t="s">
        <v>13</v>
      </c>
      <c r="H7" s="102" t="s">
        <v>370</v>
      </c>
      <c r="I7" s="102" t="s">
        <v>371</v>
      </c>
      <c r="J7" s="96" t="s">
        <v>371</v>
      </c>
      <c r="K7" s="96" t="s">
        <v>371</v>
      </c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122"/>
    </row>
    <row r="8" spans="1:27" s="91" customFormat="1">
      <c r="A8" s="89"/>
      <c r="B8" s="103"/>
      <c r="C8" s="104" t="s">
        <v>372</v>
      </c>
      <c r="D8" s="105"/>
      <c r="E8" s="105"/>
      <c r="F8" s="105"/>
      <c r="H8" s="106"/>
      <c r="I8" s="70">
        <f t="shared" ref="I8:I71" si="0">SUM(J8:AA8)</f>
        <v>3929222398.7999997</v>
      </c>
      <c r="J8" s="70">
        <f t="shared" ref="J8:AA8" si="1">J9+J24+J354+J380+J396+J421+J435+J601+J672+J727+J774</f>
        <v>2782549600</v>
      </c>
      <c r="K8" s="70">
        <f t="shared" si="1"/>
        <v>311391300</v>
      </c>
      <c r="L8" s="70">
        <f t="shared" si="1"/>
        <v>179321100</v>
      </c>
      <c r="M8" s="70">
        <f t="shared" si="1"/>
        <v>128224943.91</v>
      </c>
      <c r="N8" s="70">
        <f t="shared" si="1"/>
        <v>6348984</v>
      </c>
      <c r="O8" s="70">
        <f t="shared" si="1"/>
        <v>11350000</v>
      </c>
      <c r="P8" s="70">
        <f t="shared" si="1"/>
        <v>35182958</v>
      </c>
      <c r="Q8" s="70">
        <f t="shared" si="1"/>
        <v>15090266.890000001</v>
      </c>
      <c r="R8" s="70">
        <f t="shared" si="1"/>
        <v>51523049</v>
      </c>
      <c r="S8" s="70">
        <f t="shared" si="1"/>
        <v>58053675</v>
      </c>
      <c r="T8" s="70">
        <f t="shared" si="1"/>
        <v>4849900</v>
      </c>
      <c r="U8" s="70">
        <f t="shared" si="1"/>
        <v>0</v>
      </c>
      <c r="V8" s="70">
        <f t="shared" si="1"/>
        <v>123754900</v>
      </c>
      <c r="W8" s="70">
        <f t="shared" si="1"/>
        <v>103764100</v>
      </c>
      <c r="X8" s="107">
        <f t="shared" si="1"/>
        <v>18089022</v>
      </c>
      <c r="Y8" s="107">
        <f t="shared" si="1"/>
        <v>-2146800</v>
      </c>
      <c r="Z8" s="107">
        <f t="shared" si="1"/>
        <v>101875400</v>
      </c>
      <c r="AA8" s="70">
        <f t="shared" si="1"/>
        <v>0</v>
      </c>
    </row>
    <row r="9" spans="1:27" s="91" customFormat="1" ht="37.5">
      <c r="A9" s="89"/>
      <c r="B9" s="103" t="s">
        <v>15</v>
      </c>
      <c r="C9" s="64" t="s">
        <v>373</v>
      </c>
      <c r="D9" s="105">
        <v>901</v>
      </c>
      <c r="E9" s="105"/>
      <c r="F9" s="105"/>
      <c r="H9" s="106"/>
      <c r="I9" s="70">
        <f t="shared" si="0"/>
        <v>7437900</v>
      </c>
      <c r="J9" s="70">
        <f t="shared" ref="J9:AA9" si="2">J10</f>
        <v>4777700</v>
      </c>
      <c r="K9" s="70">
        <f t="shared" si="2"/>
        <v>2840600</v>
      </c>
      <c r="L9" s="70">
        <f t="shared" si="2"/>
        <v>0</v>
      </c>
      <c r="M9" s="70">
        <f t="shared" si="2"/>
        <v>0</v>
      </c>
      <c r="N9" s="70">
        <f t="shared" si="2"/>
        <v>-343000</v>
      </c>
      <c r="O9" s="70">
        <f t="shared" si="2"/>
        <v>0</v>
      </c>
      <c r="P9" s="70">
        <f t="shared" si="2"/>
        <v>0</v>
      </c>
      <c r="Q9" s="70">
        <f t="shared" si="2"/>
        <v>0</v>
      </c>
      <c r="R9" s="70">
        <f t="shared" si="2"/>
        <v>0</v>
      </c>
      <c r="S9" s="70">
        <f t="shared" si="2"/>
        <v>0</v>
      </c>
      <c r="T9" s="70">
        <f t="shared" si="2"/>
        <v>0</v>
      </c>
      <c r="U9" s="70">
        <f t="shared" si="2"/>
        <v>0</v>
      </c>
      <c r="V9" s="70">
        <f t="shared" si="2"/>
        <v>0</v>
      </c>
      <c r="W9" s="70">
        <f t="shared" si="2"/>
        <v>0</v>
      </c>
      <c r="X9" s="70">
        <f t="shared" si="2"/>
        <v>62600</v>
      </c>
      <c r="Y9" s="70">
        <f t="shared" si="2"/>
        <v>0</v>
      </c>
      <c r="Z9" s="70">
        <f t="shared" si="2"/>
        <v>100000</v>
      </c>
      <c r="AA9" s="70">
        <f t="shared" si="2"/>
        <v>0</v>
      </c>
    </row>
    <row r="10" spans="1:27" ht="37.5">
      <c r="B10" s="103"/>
      <c r="C10" s="40" t="s">
        <v>16</v>
      </c>
      <c r="D10" s="108">
        <v>901</v>
      </c>
      <c r="E10" s="108" t="s">
        <v>17</v>
      </c>
      <c r="F10" s="108" t="s">
        <v>89</v>
      </c>
      <c r="H10" s="108"/>
      <c r="I10" s="71">
        <f t="shared" si="0"/>
        <v>7437900</v>
      </c>
      <c r="J10" s="71">
        <f t="shared" ref="J10:W10" si="3">J11+J20</f>
        <v>4777700</v>
      </c>
      <c r="K10" s="71">
        <f t="shared" si="3"/>
        <v>2840600</v>
      </c>
      <c r="L10" s="71">
        <f t="shared" si="3"/>
        <v>0</v>
      </c>
      <c r="M10" s="71">
        <f t="shared" si="3"/>
        <v>0</v>
      </c>
      <c r="N10" s="71">
        <f t="shared" si="3"/>
        <v>-343000</v>
      </c>
      <c r="O10" s="71">
        <f t="shared" si="3"/>
        <v>0</v>
      </c>
      <c r="P10" s="71">
        <f t="shared" si="3"/>
        <v>0</v>
      </c>
      <c r="Q10" s="71">
        <f t="shared" si="3"/>
        <v>0</v>
      </c>
      <c r="R10" s="71">
        <f t="shared" si="3"/>
        <v>0</v>
      </c>
      <c r="S10" s="71">
        <f t="shared" si="3"/>
        <v>0</v>
      </c>
      <c r="T10" s="71">
        <f t="shared" si="3"/>
        <v>0</v>
      </c>
      <c r="U10" s="71">
        <f t="shared" si="3"/>
        <v>0</v>
      </c>
      <c r="V10" s="71">
        <f t="shared" si="3"/>
        <v>0</v>
      </c>
      <c r="W10" s="71">
        <f t="shared" si="3"/>
        <v>0</v>
      </c>
      <c r="X10" s="71">
        <f>X11</f>
        <v>62600</v>
      </c>
      <c r="Y10" s="71">
        <f>Y11</f>
        <v>0</v>
      </c>
      <c r="Z10" s="71">
        <f>Z11+Z20</f>
        <v>100000</v>
      </c>
      <c r="AA10" s="71">
        <f>AA11</f>
        <v>0</v>
      </c>
    </row>
    <row r="11" spans="1:27" ht="56.25">
      <c r="B11" s="65"/>
      <c r="C11" s="40" t="s">
        <v>374</v>
      </c>
      <c r="D11" s="108">
        <v>901</v>
      </c>
      <c r="E11" s="109" t="s">
        <v>17</v>
      </c>
      <c r="F11" s="44" t="s">
        <v>21</v>
      </c>
      <c r="H11" s="44"/>
      <c r="I11" s="71">
        <f t="shared" si="0"/>
        <v>6416825</v>
      </c>
      <c r="J11" s="71">
        <f t="shared" ref="J11:W11" si="4">J12</f>
        <v>3928700</v>
      </c>
      <c r="K11" s="71">
        <f t="shared" si="4"/>
        <v>2772600</v>
      </c>
      <c r="L11" s="71">
        <f t="shared" si="4"/>
        <v>0</v>
      </c>
      <c r="M11" s="71">
        <f t="shared" si="4"/>
        <v>0</v>
      </c>
      <c r="N11" s="71">
        <f t="shared" si="4"/>
        <v>-343000</v>
      </c>
      <c r="O11" s="71">
        <f t="shared" si="4"/>
        <v>0</v>
      </c>
      <c r="P11" s="71">
        <f t="shared" si="4"/>
        <v>0</v>
      </c>
      <c r="Q11" s="71">
        <f t="shared" si="4"/>
        <v>0</v>
      </c>
      <c r="R11" s="71">
        <f t="shared" si="4"/>
        <v>0</v>
      </c>
      <c r="S11" s="71">
        <f t="shared" si="4"/>
        <v>0</v>
      </c>
      <c r="T11" s="71">
        <f t="shared" si="4"/>
        <v>0</v>
      </c>
      <c r="U11" s="71">
        <f t="shared" si="4"/>
        <v>0</v>
      </c>
      <c r="V11" s="71">
        <f t="shared" si="4"/>
        <v>0</v>
      </c>
      <c r="W11" s="71">
        <f t="shared" si="4"/>
        <v>0</v>
      </c>
      <c r="X11" s="71">
        <f>X12</f>
        <v>62600</v>
      </c>
      <c r="Y11" s="71">
        <f>Y12</f>
        <v>0</v>
      </c>
      <c r="Z11" s="71">
        <f>Z12</f>
        <v>-4075</v>
      </c>
      <c r="AA11" s="71">
        <f>AA12</f>
        <v>0</v>
      </c>
    </row>
    <row r="12" spans="1:27" ht="37.5">
      <c r="B12" s="65"/>
      <c r="C12" s="40" t="s">
        <v>336</v>
      </c>
      <c r="D12" s="108">
        <v>901</v>
      </c>
      <c r="E12" s="44" t="s">
        <v>17</v>
      </c>
      <c r="F12" s="44" t="s">
        <v>21</v>
      </c>
      <c r="G12" s="16">
        <v>9900000000</v>
      </c>
      <c r="H12" s="44"/>
      <c r="I12" s="71">
        <f t="shared" si="0"/>
        <v>6416825</v>
      </c>
      <c r="J12" s="71">
        <f t="shared" ref="J12:AA12" si="5">J13+J16</f>
        <v>3928700</v>
      </c>
      <c r="K12" s="71">
        <f t="shared" si="5"/>
        <v>2772600</v>
      </c>
      <c r="L12" s="71">
        <f t="shared" si="5"/>
        <v>0</v>
      </c>
      <c r="M12" s="71">
        <f t="shared" si="5"/>
        <v>0</v>
      </c>
      <c r="N12" s="71">
        <f t="shared" si="5"/>
        <v>-343000</v>
      </c>
      <c r="O12" s="71">
        <f t="shared" si="5"/>
        <v>0</v>
      </c>
      <c r="P12" s="71">
        <f t="shared" si="5"/>
        <v>0</v>
      </c>
      <c r="Q12" s="71">
        <f t="shared" si="5"/>
        <v>0</v>
      </c>
      <c r="R12" s="71">
        <f t="shared" si="5"/>
        <v>0</v>
      </c>
      <c r="S12" s="71">
        <f t="shared" si="5"/>
        <v>0</v>
      </c>
      <c r="T12" s="71">
        <f t="shared" si="5"/>
        <v>0</v>
      </c>
      <c r="U12" s="71">
        <f t="shared" si="5"/>
        <v>0</v>
      </c>
      <c r="V12" s="71">
        <f t="shared" si="5"/>
        <v>0</v>
      </c>
      <c r="W12" s="71">
        <f t="shared" si="5"/>
        <v>0</v>
      </c>
      <c r="X12" s="71">
        <f t="shared" si="5"/>
        <v>62600</v>
      </c>
      <c r="Y12" s="71">
        <f t="shared" si="5"/>
        <v>0</v>
      </c>
      <c r="Z12" s="71">
        <f t="shared" si="5"/>
        <v>-4075</v>
      </c>
      <c r="AA12" s="71">
        <f t="shared" si="5"/>
        <v>0</v>
      </c>
    </row>
    <row r="13" spans="1:27" ht="56.25">
      <c r="B13" s="65"/>
      <c r="C13" s="40" t="s">
        <v>350</v>
      </c>
      <c r="D13" s="108">
        <v>901</v>
      </c>
      <c r="E13" s="44" t="s">
        <v>17</v>
      </c>
      <c r="F13" s="44" t="s">
        <v>21</v>
      </c>
      <c r="G13" s="16">
        <v>9910000000</v>
      </c>
      <c r="H13" s="44"/>
      <c r="I13" s="71">
        <f t="shared" si="0"/>
        <v>2165000</v>
      </c>
      <c r="J13" s="71">
        <f t="shared" ref="J13:S14" si="6">J14</f>
        <v>1393900</v>
      </c>
      <c r="K13" s="71">
        <f t="shared" si="6"/>
        <v>710400</v>
      </c>
      <c r="L13" s="71">
        <f t="shared" si="6"/>
        <v>0</v>
      </c>
      <c r="M13" s="71">
        <f t="shared" si="6"/>
        <v>0</v>
      </c>
      <c r="N13" s="71">
        <f t="shared" si="6"/>
        <v>0</v>
      </c>
      <c r="O13" s="71">
        <f t="shared" si="6"/>
        <v>0</v>
      </c>
      <c r="P13" s="71">
        <f t="shared" si="6"/>
        <v>0</v>
      </c>
      <c r="Q13" s="71">
        <f t="shared" si="6"/>
        <v>0</v>
      </c>
      <c r="R13" s="71">
        <f t="shared" si="6"/>
        <v>0</v>
      </c>
      <c r="S13" s="71">
        <f t="shared" si="6"/>
        <v>0</v>
      </c>
      <c r="T13" s="71">
        <f t="shared" ref="T13:AC14" si="7">T14</f>
        <v>0</v>
      </c>
      <c r="U13" s="71">
        <f t="shared" si="7"/>
        <v>0</v>
      </c>
      <c r="V13" s="71">
        <f t="shared" si="7"/>
        <v>0</v>
      </c>
      <c r="W13" s="71">
        <f t="shared" si="7"/>
        <v>0</v>
      </c>
      <c r="X13" s="71">
        <f t="shared" si="7"/>
        <v>20700</v>
      </c>
      <c r="Y13" s="71">
        <f t="shared" si="7"/>
        <v>40000</v>
      </c>
      <c r="Z13" s="71">
        <f t="shared" si="7"/>
        <v>0</v>
      </c>
      <c r="AA13" s="71">
        <f t="shared" si="7"/>
        <v>0</v>
      </c>
    </row>
    <row r="14" spans="1:27" ht="37.5">
      <c r="B14" s="65"/>
      <c r="C14" s="40" t="s">
        <v>105</v>
      </c>
      <c r="D14" s="108">
        <v>901</v>
      </c>
      <c r="E14" s="44" t="s">
        <v>17</v>
      </c>
      <c r="F14" s="44" t="s">
        <v>21</v>
      </c>
      <c r="G14" s="16">
        <v>9910000190</v>
      </c>
      <c r="H14" s="44"/>
      <c r="I14" s="71">
        <f t="shared" si="0"/>
        <v>2165000</v>
      </c>
      <c r="J14" s="71">
        <f t="shared" si="6"/>
        <v>1393900</v>
      </c>
      <c r="K14" s="71">
        <f t="shared" si="6"/>
        <v>710400</v>
      </c>
      <c r="L14" s="71">
        <f t="shared" si="6"/>
        <v>0</v>
      </c>
      <c r="M14" s="71">
        <f t="shared" si="6"/>
        <v>0</v>
      </c>
      <c r="N14" s="71">
        <f t="shared" si="6"/>
        <v>0</v>
      </c>
      <c r="O14" s="71">
        <f t="shared" si="6"/>
        <v>0</v>
      </c>
      <c r="P14" s="71">
        <f t="shared" si="6"/>
        <v>0</v>
      </c>
      <c r="Q14" s="71">
        <f t="shared" si="6"/>
        <v>0</v>
      </c>
      <c r="R14" s="71">
        <f t="shared" si="6"/>
        <v>0</v>
      </c>
      <c r="S14" s="71">
        <f t="shared" si="6"/>
        <v>0</v>
      </c>
      <c r="T14" s="71">
        <f t="shared" si="7"/>
        <v>0</v>
      </c>
      <c r="U14" s="71">
        <f t="shared" si="7"/>
        <v>0</v>
      </c>
      <c r="V14" s="71">
        <f t="shared" si="7"/>
        <v>0</v>
      </c>
      <c r="W14" s="71">
        <f t="shared" si="7"/>
        <v>0</v>
      </c>
      <c r="X14" s="71">
        <f t="shared" si="7"/>
        <v>20700</v>
      </c>
      <c r="Y14" s="71">
        <f t="shared" si="7"/>
        <v>40000</v>
      </c>
      <c r="Z14" s="71">
        <f t="shared" si="7"/>
        <v>0</v>
      </c>
      <c r="AA14" s="71">
        <f t="shared" si="7"/>
        <v>0</v>
      </c>
    </row>
    <row r="15" spans="1:27" ht="93.75">
      <c r="B15" s="65"/>
      <c r="C15" s="40" t="s">
        <v>106</v>
      </c>
      <c r="D15" s="108" t="s">
        <v>375</v>
      </c>
      <c r="E15" s="44" t="s">
        <v>17</v>
      </c>
      <c r="F15" s="44" t="s">
        <v>21</v>
      </c>
      <c r="G15" s="16">
        <v>9910000190</v>
      </c>
      <c r="H15" s="44" t="s">
        <v>107</v>
      </c>
      <c r="I15" s="71">
        <f t="shared" si="0"/>
        <v>2165000</v>
      </c>
      <c r="J15" s="71">
        <v>1393900</v>
      </c>
      <c r="K15" s="71">
        <v>710400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 s="71">
        <v>0</v>
      </c>
      <c r="T15" s="71">
        <v>0</v>
      </c>
      <c r="U15" s="71">
        <v>0</v>
      </c>
      <c r="V15" s="71">
        <v>0</v>
      </c>
      <c r="W15" s="71">
        <v>0</v>
      </c>
      <c r="X15" s="71">
        <v>20700</v>
      </c>
      <c r="Y15" s="71">
        <v>40000</v>
      </c>
      <c r="AA15" s="71">
        <v>0</v>
      </c>
    </row>
    <row r="16" spans="1:27" ht="56.25">
      <c r="B16" s="65"/>
      <c r="C16" s="40" t="s">
        <v>351</v>
      </c>
      <c r="D16" s="108" t="s">
        <v>375</v>
      </c>
      <c r="E16" s="44" t="s">
        <v>17</v>
      </c>
      <c r="F16" s="44" t="s">
        <v>21</v>
      </c>
      <c r="G16" s="16">
        <v>9920000000</v>
      </c>
      <c r="H16" s="44"/>
      <c r="I16" s="71">
        <f t="shared" si="0"/>
        <v>4251825</v>
      </c>
      <c r="J16" s="71">
        <f t="shared" ref="J16:AA16" si="8">J17</f>
        <v>2534800</v>
      </c>
      <c r="K16" s="71">
        <f t="shared" si="8"/>
        <v>2062200</v>
      </c>
      <c r="L16" s="71">
        <f t="shared" si="8"/>
        <v>0</v>
      </c>
      <c r="M16" s="71">
        <f t="shared" si="8"/>
        <v>0</v>
      </c>
      <c r="N16" s="71">
        <f t="shared" si="8"/>
        <v>-343000</v>
      </c>
      <c r="O16" s="71">
        <f t="shared" si="8"/>
        <v>0</v>
      </c>
      <c r="P16" s="71">
        <f t="shared" si="8"/>
        <v>0</v>
      </c>
      <c r="Q16" s="71">
        <f t="shared" si="8"/>
        <v>0</v>
      </c>
      <c r="R16" s="71">
        <f t="shared" si="8"/>
        <v>0</v>
      </c>
      <c r="S16" s="71">
        <f t="shared" si="8"/>
        <v>0</v>
      </c>
      <c r="T16" s="71">
        <f t="shared" si="8"/>
        <v>0</v>
      </c>
      <c r="U16" s="71">
        <f t="shared" si="8"/>
        <v>0</v>
      </c>
      <c r="V16" s="71">
        <f t="shared" si="8"/>
        <v>0</v>
      </c>
      <c r="W16" s="71">
        <f t="shared" si="8"/>
        <v>0</v>
      </c>
      <c r="X16" s="71">
        <f t="shared" si="8"/>
        <v>41900</v>
      </c>
      <c r="Y16" s="71">
        <f t="shared" si="8"/>
        <v>-40000</v>
      </c>
      <c r="Z16" s="71">
        <f t="shared" si="8"/>
        <v>-4075</v>
      </c>
      <c r="AA16" s="71">
        <f t="shared" si="8"/>
        <v>0</v>
      </c>
    </row>
    <row r="17" spans="1:27" ht="37.5">
      <c r="B17" s="65"/>
      <c r="C17" s="40" t="s">
        <v>105</v>
      </c>
      <c r="D17" s="108" t="s">
        <v>375</v>
      </c>
      <c r="E17" s="44" t="s">
        <v>376</v>
      </c>
      <c r="F17" s="44" t="s">
        <v>21</v>
      </c>
      <c r="G17" s="16">
        <v>9920000190</v>
      </c>
      <c r="H17" s="44"/>
      <c r="I17" s="71">
        <f t="shared" si="0"/>
        <v>4251825</v>
      </c>
      <c r="J17" s="71">
        <f t="shared" ref="J17:AA17" si="9">J18+J19</f>
        <v>2534800</v>
      </c>
      <c r="K17" s="71">
        <f t="shared" si="9"/>
        <v>2062200</v>
      </c>
      <c r="L17" s="71">
        <f t="shared" si="9"/>
        <v>0</v>
      </c>
      <c r="M17" s="71">
        <f t="shared" si="9"/>
        <v>0</v>
      </c>
      <c r="N17" s="71">
        <f t="shared" si="9"/>
        <v>-343000</v>
      </c>
      <c r="O17" s="71">
        <f t="shared" si="9"/>
        <v>0</v>
      </c>
      <c r="P17" s="71">
        <f t="shared" si="9"/>
        <v>0</v>
      </c>
      <c r="Q17" s="71">
        <f t="shared" si="9"/>
        <v>0</v>
      </c>
      <c r="R17" s="71">
        <f t="shared" si="9"/>
        <v>0</v>
      </c>
      <c r="S17" s="71">
        <f t="shared" si="9"/>
        <v>0</v>
      </c>
      <c r="T17" s="71">
        <f t="shared" si="9"/>
        <v>0</v>
      </c>
      <c r="U17" s="71">
        <f t="shared" si="9"/>
        <v>0</v>
      </c>
      <c r="V17" s="71">
        <f t="shared" si="9"/>
        <v>0</v>
      </c>
      <c r="W17" s="71">
        <f t="shared" si="9"/>
        <v>0</v>
      </c>
      <c r="X17" s="71">
        <f t="shared" si="9"/>
        <v>41900</v>
      </c>
      <c r="Y17" s="71">
        <f t="shared" si="9"/>
        <v>-40000</v>
      </c>
      <c r="Z17" s="71">
        <f t="shared" si="9"/>
        <v>-4075</v>
      </c>
      <c r="AA17" s="71">
        <f t="shared" si="9"/>
        <v>0</v>
      </c>
    </row>
    <row r="18" spans="1:27" ht="93.75">
      <c r="B18" s="65"/>
      <c r="C18" s="40" t="s">
        <v>106</v>
      </c>
      <c r="D18" s="108">
        <v>901</v>
      </c>
      <c r="E18" s="44" t="s">
        <v>17</v>
      </c>
      <c r="F18" s="44" t="s">
        <v>21</v>
      </c>
      <c r="G18" s="16">
        <v>9920000190</v>
      </c>
      <c r="H18" s="44" t="s">
        <v>107</v>
      </c>
      <c r="I18" s="71">
        <f t="shared" si="0"/>
        <v>4248200</v>
      </c>
      <c r="J18" s="71">
        <v>2528100</v>
      </c>
      <c r="K18" s="71">
        <v>2061200</v>
      </c>
      <c r="L18" s="71">
        <v>0</v>
      </c>
      <c r="M18" s="71">
        <v>0</v>
      </c>
      <c r="N18" s="71">
        <v>-343000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1">
        <v>0</v>
      </c>
      <c r="U18" s="71">
        <v>0</v>
      </c>
      <c r="V18" s="71">
        <v>0</v>
      </c>
      <c r="W18" s="71">
        <v>0</v>
      </c>
      <c r="X18" s="71">
        <v>41900</v>
      </c>
      <c r="Y18" s="71">
        <v>-40000</v>
      </c>
      <c r="AA18" s="71">
        <v>0</v>
      </c>
    </row>
    <row r="19" spans="1:27">
      <c r="B19" s="65"/>
      <c r="C19" s="40" t="s">
        <v>113</v>
      </c>
      <c r="D19" s="108" t="s">
        <v>375</v>
      </c>
      <c r="E19" s="44" t="s">
        <v>17</v>
      </c>
      <c r="F19" s="44" t="s">
        <v>21</v>
      </c>
      <c r="G19" s="16">
        <v>9920000190</v>
      </c>
      <c r="H19" s="44" t="s">
        <v>114</v>
      </c>
      <c r="I19" s="71">
        <f t="shared" si="0"/>
        <v>3625</v>
      </c>
      <c r="J19" s="71">
        <v>6700</v>
      </c>
      <c r="K19" s="71">
        <v>1000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71">
        <v>0</v>
      </c>
      <c r="Y19" s="71">
        <v>0</v>
      </c>
      <c r="Z19" s="71">
        <v>-4075</v>
      </c>
      <c r="AA19" s="71">
        <v>0</v>
      </c>
    </row>
    <row r="20" spans="1:27">
      <c r="B20" s="65"/>
      <c r="C20" s="40" t="s">
        <v>34</v>
      </c>
      <c r="D20" s="108" t="s">
        <v>375</v>
      </c>
      <c r="E20" s="44" t="s">
        <v>17</v>
      </c>
      <c r="F20" s="44" t="s">
        <v>35</v>
      </c>
      <c r="G20" s="16"/>
      <c r="H20" s="44"/>
      <c r="I20" s="71">
        <f t="shared" si="0"/>
        <v>1021075</v>
      </c>
      <c r="J20" s="71">
        <f t="shared" ref="J20:S22" si="10">J21</f>
        <v>849000</v>
      </c>
      <c r="K20" s="71">
        <f t="shared" si="10"/>
        <v>68000</v>
      </c>
      <c r="L20" s="71">
        <f t="shared" si="10"/>
        <v>0</v>
      </c>
      <c r="M20" s="71">
        <f t="shared" si="10"/>
        <v>0</v>
      </c>
      <c r="N20" s="71">
        <f t="shared" si="10"/>
        <v>0</v>
      </c>
      <c r="O20" s="71">
        <f t="shared" si="10"/>
        <v>0</v>
      </c>
      <c r="P20" s="71">
        <f t="shared" si="10"/>
        <v>0</v>
      </c>
      <c r="Q20" s="71">
        <f t="shared" si="10"/>
        <v>0</v>
      </c>
      <c r="R20" s="71">
        <f t="shared" si="10"/>
        <v>0</v>
      </c>
      <c r="S20" s="71">
        <f t="shared" si="10"/>
        <v>0</v>
      </c>
      <c r="T20" s="71">
        <f t="shared" ref="T20:AC22" si="11">T21</f>
        <v>0</v>
      </c>
      <c r="U20" s="71">
        <f t="shared" si="11"/>
        <v>0</v>
      </c>
      <c r="V20" s="71">
        <f t="shared" si="11"/>
        <v>0</v>
      </c>
      <c r="W20" s="71">
        <f t="shared" si="11"/>
        <v>0</v>
      </c>
      <c r="X20" s="71">
        <f t="shared" si="11"/>
        <v>0</v>
      </c>
      <c r="Y20" s="71">
        <f t="shared" si="11"/>
        <v>0</v>
      </c>
      <c r="Z20" s="71">
        <f t="shared" si="11"/>
        <v>104075</v>
      </c>
      <c r="AA20" s="71">
        <f t="shared" si="11"/>
        <v>0</v>
      </c>
    </row>
    <row r="21" spans="1:27" ht="37.5">
      <c r="B21" s="65"/>
      <c r="C21" s="40" t="s">
        <v>184</v>
      </c>
      <c r="D21" s="108" t="s">
        <v>375</v>
      </c>
      <c r="E21" s="44" t="s">
        <v>17</v>
      </c>
      <c r="F21" s="44" t="s">
        <v>35</v>
      </c>
      <c r="G21" s="16">
        <v>5600000000</v>
      </c>
      <c r="H21" s="44"/>
      <c r="I21" s="71">
        <f t="shared" si="0"/>
        <v>1021075</v>
      </c>
      <c r="J21" s="71">
        <f t="shared" si="10"/>
        <v>849000</v>
      </c>
      <c r="K21" s="71">
        <f t="shared" si="10"/>
        <v>68000</v>
      </c>
      <c r="L21" s="71">
        <f t="shared" si="10"/>
        <v>0</v>
      </c>
      <c r="M21" s="71">
        <f t="shared" si="10"/>
        <v>0</v>
      </c>
      <c r="N21" s="71">
        <f t="shared" si="10"/>
        <v>0</v>
      </c>
      <c r="O21" s="71">
        <f t="shared" si="10"/>
        <v>0</v>
      </c>
      <c r="P21" s="71">
        <f t="shared" si="10"/>
        <v>0</v>
      </c>
      <c r="Q21" s="71">
        <f t="shared" si="10"/>
        <v>0</v>
      </c>
      <c r="R21" s="71">
        <f t="shared" si="10"/>
        <v>0</v>
      </c>
      <c r="S21" s="71">
        <f t="shared" si="10"/>
        <v>0</v>
      </c>
      <c r="T21" s="71">
        <f t="shared" si="11"/>
        <v>0</v>
      </c>
      <c r="U21" s="71">
        <f t="shared" si="11"/>
        <v>0</v>
      </c>
      <c r="V21" s="71">
        <f t="shared" si="11"/>
        <v>0</v>
      </c>
      <c r="W21" s="71">
        <f t="shared" si="11"/>
        <v>0</v>
      </c>
      <c r="X21" s="71">
        <f t="shared" si="11"/>
        <v>0</v>
      </c>
      <c r="Y21" s="71">
        <f t="shared" si="11"/>
        <v>0</v>
      </c>
      <c r="Z21" s="71">
        <f t="shared" si="11"/>
        <v>104075</v>
      </c>
      <c r="AA21" s="71">
        <f t="shared" si="11"/>
        <v>0</v>
      </c>
    </row>
    <row r="22" spans="1:27" ht="37.5">
      <c r="B22" s="65"/>
      <c r="C22" s="40" t="s">
        <v>184</v>
      </c>
      <c r="D22" s="108" t="s">
        <v>375</v>
      </c>
      <c r="E22" s="44" t="s">
        <v>17</v>
      </c>
      <c r="F22" s="44" t="s">
        <v>35</v>
      </c>
      <c r="G22" s="16">
        <v>5600010030</v>
      </c>
      <c r="H22" s="44"/>
      <c r="I22" s="71">
        <f t="shared" si="0"/>
        <v>1021075</v>
      </c>
      <c r="J22" s="71">
        <f t="shared" si="10"/>
        <v>849000</v>
      </c>
      <c r="K22" s="71">
        <f t="shared" si="10"/>
        <v>68000</v>
      </c>
      <c r="L22" s="71">
        <f t="shared" si="10"/>
        <v>0</v>
      </c>
      <c r="M22" s="71">
        <f t="shared" si="10"/>
        <v>0</v>
      </c>
      <c r="N22" s="71">
        <f t="shared" si="10"/>
        <v>0</v>
      </c>
      <c r="O22" s="71">
        <f t="shared" si="10"/>
        <v>0</v>
      </c>
      <c r="P22" s="71">
        <f t="shared" si="10"/>
        <v>0</v>
      </c>
      <c r="Q22" s="71">
        <f t="shared" si="10"/>
        <v>0</v>
      </c>
      <c r="R22" s="71">
        <f t="shared" si="10"/>
        <v>0</v>
      </c>
      <c r="S22" s="71">
        <f t="shared" si="10"/>
        <v>0</v>
      </c>
      <c r="T22" s="71">
        <f t="shared" si="11"/>
        <v>0</v>
      </c>
      <c r="U22" s="71">
        <f t="shared" si="11"/>
        <v>0</v>
      </c>
      <c r="V22" s="71">
        <f t="shared" si="11"/>
        <v>0</v>
      </c>
      <c r="W22" s="71">
        <f t="shared" si="11"/>
        <v>0</v>
      </c>
      <c r="X22" s="71">
        <f t="shared" si="11"/>
        <v>0</v>
      </c>
      <c r="Y22" s="71">
        <f t="shared" si="11"/>
        <v>0</v>
      </c>
      <c r="Z22" s="71">
        <f t="shared" si="11"/>
        <v>104075</v>
      </c>
      <c r="AA22" s="71">
        <f t="shared" si="11"/>
        <v>0</v>
      </c>
    </row>
    <row r="23" spans="1:27" ht="37.5">
      <c r="B23" s="65"/>
      <c r="C23" s="40" t="s">
        <v>109</v>
      </c>
      <c r="D23" s="108" t="s">
        <v>375</v>
      </c>
      <c r="E23" s="44" t="s">
        <v>17</v>
      </c>
      <c r="F23" s="44" t="s">
        <v>35</v>
      </c>
      <c r="G23" s="16">
        <v>5600010030</v>
      </c>
      <c r="H23" s="44" t="s">
        <v>110</v>
      </c>
      <c r="I23" s="71">
        <f t="shared" si="0"/>
        <v>1021075</v>
      </c>
      <c r="J23" s="71">
        <v>849000</v>
      </c>
      <c r="K23" s="71">
        <v>68000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Z23" s="71">
        <v>104075</v>
      </c>
      <c r="AA23" s="71"/>
    </row>
    <row r="24" spans="1:27" s="91" customFormat="1" ht="37.5">
      <c r="A24" s="89"/>
      <c r="B24" s="65" t="s">
        <v>37</v>
      </c>
      <c r="C24" s="64" t="s">
        <v>377</v>
      </c>
      <c r="D24" s="110" t="s">
        <v>378</v>
      </c>
      <c r="E24" s="76"/>
      <c r="F24" s="76"/>
      <c r="G24" s="16"/>
      <c r="H24" s="76"/>
      <c r="I24" s="70">
        <f t="shared" si="0"/>
        <v>1242116134.8</v>
      </c>
      <c r="J24" s="70">
        <f t="shared" ref="J24:P24" si="12">J25+J109+J157+J190+J267+J319+J306+J338</f>
        <v>739122780</v>
      </c>
      <c r="K24" s="70">
        <f t="shared" si="12"/>
        <v>158241120</v>
      </c>
      <c r="L24" s="70">
        <f t="shared" si="12"/>
        <v>54262300</v>
      </c>
      <c r="M24" s="70">
        <f t="shared" si="12"/>
        <v>79246739.909999996</v>
      </c>
      <c r="N24" s="70">
        <f t="shared" si="12"/>
        <v>1678444</v>
      </c>
      <c r="O24" s="70">
        <f t="shared" si="12"/>
        <v>11350000</v>
      </c>
      <c r="P24" s="70">
        <f t="shared" si="12"/>
        <v>14185440</v>
      </c>
      <c r="Q24" s="70">
        <f t="shared" ref="Q24:V24" si="13">Q25+Q109+Q157+Q190+Q267+Q319+Q306+Q338+Q350</f>
        <v>2521566.8900000006</v>
      </c>
      <c r="R24" s="70">
        <f t="shared" si="13"/>
        <v>1748349</v>
      </c>
      <c r="S24" s="70">
        <f t="shared" si="13"/>
        <v>35192975</v>
      </c>
      <c r="T24" s="70">
        <f t="shared" si="13"/>
        <v>4849900</v>
      </c>
      <c r="U24" s="70">
        <f t="shared" si="13"/>
        <v>-300000</v>
      </c>
      <c r="V24" s="70">
        <f t="shared" si="13"/>
        <v>78411890</v>
      </c>
      <c r="W24" s="70">
        <f>W25+W109+W157+W190+W267+W319+W306+W338+W349</f>
        <v>58160260</v>
      </c>
      <c r="X24" s="70">
        <f>X25+X109+X157+X190+X267+X319+X306</f>
        <v>5503370</v>
      </c>
      <c r="Y24" s="70">
        <f>Y25+Y109+Y157+Y190+Y267+Y319+Y306</f>
        <v>-946800</v>
      </c>
      <c r="Z24" s="70">
        <f>Z25+Z109+Z157+Z190+Z267+Z319+Z306</f>
        <v>-1112200</v>
      </c>
      <c r="AA24" s="70">
        <f>AA25+AA109+AA157+AA190+AA267+AA319+AA306</f>
        <v>0</v>
      </c>
    </row>
    <row r="25" spans="1:27">
      <c r="B25" s="65"/>
      <c r="C25" s="40" t="s">
        <v>16</v>
      </c>
      <c r="D25" s="108" t="s">
        <v>378</v>
      </c>
      <c r="E25" s="44" t="s">
        <v>17</v>
      </c>
      <c r="F25" s="44" t="s">
        <v>89</v>
      </c>
      <c r="G25" s="16"/>
      <c r="H25" s="44"/>
      <c r="I25" s="71">
        <f t="shared" si="0"/>
        <v>200513452.58000001</v>
      </c>
      <c r="J25" s="71">
        <f>J26+J31+J57+J62+J47</f>
        <v>73531615</v>
      </c>
      <c r="K25" s="71">
        <f>K26+K31+K57+K62+K47</f>
        <v>104555185</v>
      </c>
      <c r="L25" s="71">
        <f>L26+L31+L57+L62+L47</f>
        <v>-1170280</v>
      </c>
      <c r="M25" s="71">
        <f t="shared" ref="M25:W25" si="14">M26+M31+M57+M62+M47+M51</f>
        <v>18606885</v>
      </c>
      <c r="N25" s="71">
        <f t="shared" si="14"/>
        <v>1534984</v>
      </c>
      <c r="O25" s="71">
        <f t="shared" si="14"/>
        <v>-14000000</v>
      </c>
      <c r="P25" s="71">
        <f t="shared" si="14"/>
        <v>1204240</v>
      </c>
      <c r="Q25" s="71">
        <f t="shared" si="14"/>
        <v>3205100</v>
      </c>
      <c r="R25" s="71">
        <f t="shared" si="14"/>
        <v>852649</v>
      </c>
      <c r="S25" s="71">
        <f t="shared" si="14"/>
        <v>11676875</v>
      </c>
      <c r="T25" s="71">
        <f t="shared" si="14"/>
        <v>0</v>
      </c>
      <c r="U25" s="71">
        <f t="shared" si="14"/>
        <v>-300000</v>
      </c>
      <c r="V25" s="71">
        <f t="shared" si="14"/>
        <v>-75820.419999999925</v>
      </c>
      <c r="W25" s="71">
        <f t="shared" si="14"/>
        <v>2336760</v>
      </c>
      <c r="X25" s="71">
        <f>X26+X31+X57+X62+X47</f>
        <v>-1395695</v>
      </c>
      <c r="Y25" s="71">
        <f>Y26+Y31+Y57+Y62+Y47</f>
        <v>-583500</v>
      </c>
      <c r="Z25" s="71">
        <f>Z26+Z31+Z57+Z62+Z47</f>
        <v>534455</v>
      </c>
      <c r="AA25" s="71">
        <f>AA26+AA31+AA57+AA62+AA47</f>
        <v>0</v>
      </c>
    </row>
    <row r="26" spans="1:27" ht="37.5">
      <c r="B26" s="65"/>
      <c r="C26" s="40" t="s">
        <v>18</v>
      </c>
      <c r="D26" s="108" t="s">
        <v>378</v>
      </c>
      <c r="E26" s="44" t="s">
        <v>17</v>
      </c>
      <c r="F26" s="44" t="s">
        <v>19</v>
      </c>
      <c r="G26" s="16"/>
      <c r="H26" s="44"/>
      <c r="I26" s="71">
        <f t="shared" si="0"/>
        <v>2454500</v>
      </c>
      <c r="J26" s="71">
        <f t="shared" ref="J26:S29" si="15">J27</f>
        <v>1503200</v>
      </c>
      <c r="K26" s="71">
        <f t="shared" si="15"/>
        <v>836900</v>
      </c>
      <c r="L26" s="71">
        <f t="shared" si="15"/>
        <v>0</v>
      </c>
      <c r="M26" s="71">
        <f t="shared" si="15"/>
        <v>0</v>
      </c>
      <c r="N26" s="71">
        <f t="shared" si="15"/>
        <v>0</v>
      </c>
      <c r="O26" s="71">
        <f t="shared" si="15"/>
        <v>0</v>
      </c>
      <c r="P26" s="71">
        <f t="shared" si="15"/>
        <v>0</v>
      </c>
      <c r="Q26" s="71">
        <f t="shared" si="15"/>
        <v>0</v>
      </c>
      <c r="R26" s="71">
        <f t="shared" si="15"/>
        <v>0</v>
      </c>
      <c r="S26" s="71">
        <f t="shared" si="15"/>
        <v>0</v>
      </c>
      <c r="T26" s="71">
        <f t="shared" ref="T26:AC29" si="16">T27</f>
        <v>0</v>
      </c>
      <c r="U26" s="71">
        <f t="shared" si="16"/>
        <v>0</v>
      </c>
      <c r="V26" s="71">
        <f t="shared" si="16"/>
        <v>92000</v>
      </c>
      <c r="W26" s="71">
        <f t="shared" si="16"/>
        <v>0</v>
      </c>
      <c r="X26" s="71">
        <f t="shared" si="16"/>
        <v>22400</v>
      </c>
      <c r="Y26" s="71">
        <f t="shared" si="16"/>
        <v>0</v>
      </c>
      <c r="Z26" s="71">
        <f t="shared" si="16"/>
        <v>0</v>
      </c>
      <c r="AA26" s="71">
        <f t="shared" si="16"/>
        <v>0</v>
      </c>
    </row>
    <row r="27" spans="1:27" ht="37.5">
      <c r="B27" s="65"/>
      <c r="C27" s="40" t="s">
        <v>103</v>
      </c>
      <c r="D27" s="108" t="s">
        <v>378</v>
      </c>
      <c r="E27" s="44" t="s">
        <v>17</v>
      </c>
      <c r="F27" s="44" t="s">
        <v>19</v>
      </c>
      <c r="G27" s="16">
        <v>5000000000</v>
      </c>
      <c r="H27" s="44"/>
      <c r="I27" s="71">
        <f t="shared" si="0"/>
        <v>2454500</v>
      </c>
      <c r="J27" s="71">
        <f t="shared" si="15"/>
        <v>1503200</v>
      </c>
      <c r="K27" s="71">
        <f t="shared" si="15"/>
        <v>836900</v>
      </c>
      <c r="L27" s="71">
        <f t="shared" si="15"/>
        <v>0</v>
      </c>
      <c r="M27" s="71">
        <f t="shared" si="15"/>
        <v>0</v>
      </c>
      <c r="N27" s="71">
        <f t="shared" si="15"/>
        <v>0</v>
      </c>
      <c r="O27" s="71">
        <f t="shared" si="15"/>
        <v>0</v>
      </c>
      <c r="P27" s="71">
        <f t="shared" si="15"/>
        <v>0</v>
      </c>
      <c r="Q27" s="71">
        <f t="shared" si="15"/>
        <v>0</v>
      </c>
      <c r="R27" s="71">
        <f t="shared" si="15"/>
        <v>0</v>
      </c>
      <c r="S27" s="71">
        <f t="shared" si="15"/>
        <v>0</v>
      </c>
      <c r="T27" s="71">
        <f t="shared" si="16"/>
        <v>0</v>
      </c>
      <c r="U27" s="71">
        <f t="shared" si="16"/>
        <v>0</v>
      </c>
      <c r="V27" s="71">
        <f t="shared" si="16"/>
        <v>92000</v>
      </c>
      <c r="W27" s="71">
        <f t="shared" si="16"/>
        <v>0</v>
      </c>
      <c r="X27" s="71">
        <f t="shared" si="16"/>
        <v>22400</v>
      </c>
      <c r="Y27" s="71">
        <f t="shared" si="16"/>
        <v>0</v>
      </c>
      <c r="Z27" s="71">
        <f t="shared" si="16"/>
        <v>0</v>
      </c>
      <c r="AA27" s="71">
        <f t="shared" si="16"/>
        <v>0</v>
      </c>
    </row>
    <row r="28" spans="1:27" ht="37.5">
      <c r="B28" s="65"/>
      <c r="C28" s="40" t="s">
        <v>104</v>
      </c>
      <c r="D28" s="108" t="s">
        <v>378</v>
      </c>
      <c r="E28" s="44" t="s">
        <v>17</v>
      </c>
      <c r="F28" s="44" t="s">
        <v>19</v>
      </c>
      <c r="G28" s="16">
        <v>5010000000</v>
      </c>
      <c r="H28" s="44"/>
      <c r="I28" s="71">
        <f t="shared" si="0"/>
        <v>2454500</v>
      </c>
      <c r="J28" s="71">
        <f t="shared" si="15"/>
        <v>1503200</v>
      </c>
      <c r="K28" s="71">
        <f t="shared" si="15"/>
        <v>836900</v>
      </c>
      <c r="L28" s="71">
        <f t="shared" si="15"/>
        <v>0</v>
      </c>
      <c r="M28" s="71">
        <f t="shared" si="15"/>
        <v>0</v>
      </c>
      <c r="N28" s="71">
        <f t="shared" si="15"/>
        <v>0</v>
      </c>
      <c r="O28" s="71">
        <f t="shared" si="15"/>
        <v>0</v>
      </c>
      <c r="P28" s="71">
        <f t="shared" si="15"/>
        <v>0</v>
      </c>
      <c r="Q28" s="71">
        <f t="shared" si="15"/>
        <v>0</v>
      </c>
      <c r="R28" s="71">
        <f t="shared" si="15"/>
        <v>0</v>
      </c>
      <c r="S28" s="71">
        <f t="shared" si="15"/>
        <v>0</v>
      </c>
      <c r="T28" s="71">
        <f t="shared" si="16"/>
        <v>0</v>
      </c>
      <c r="U28" s="71">
        <f t="shared" si="16"/>
        <v>0</v>
      </c>
      <c r="V28" s="71">
        <f t="shared" si="16"/>
        <v>92000</v>
      </c>
      <c r="W28" s="71">
        <f t="shared" si="16"/>
        <v>0</v>
      </c>
      <c r="X28" s="71">
        <f t="shared" si="16"/>
        <v>22400</v>
      </c>
      <c r="Y28" s="71">
        <f t="shared" si="16"/>
        <v>0</v>
      </c>
      <c r="Z28" s="71">
        <f t="shared" si="16"/>
        <v>0</v>
      </c>
      <c r="AA28" s="71">
        <f t="shared" si="16"/>
        <v>0</v>
      </c>
    </row>
    <row r="29" spans="1:27" ht="37.5">
      <c r="B29" s="65"/>
      <c r="C29" s="72" t="s">
        <v>105</v>
      </c>
      <c r="D29" s="108" t="s">
        <v>378</v>
      </c>
      <c r="E29" s="44" t="s">
        <v>17</v>
      </c>
      <c r="F29" s="44" t="s">
        <v>19</v>
      </c>
      <c r="G29" s="16">
        <v>5010000190</v>
      </c>
      <c r="H29" s="44"/>
      <c r="I29" s="71">
        <f t="shared" si="0"/>
        <v>2454500</v>
      </c>
      <c r="J29" s="71">
        <f t="shared" si="15"/>
        <v>1503200</v>
      </c>
      <c r="K29" s="71">
        <f t="shared" si="15"/>
        <v>836900</v>
      </c>
      <c r="L29" s="71">
        <f t="shared" si="15"/>
        <v>0</v>
      </c>
      <c r="M29" s="71">
        <f t="shared" si="15"/>
        <v>0</v>
      </c>
      <c r="N29" s="71">
        <f t="shared" si="15"/>
        <v>0</v>
      </c>
      <c r="O29" s="71">
        <f t="shared" si="15"/>
        <v>0</v>
      </c>
      <c r="P29" s="71">
        <f t="shared" si="15"/>
        <v>0</v>
      </c>
      <c r="Q29" s="71">
        <f t="shared" si="15"/>
        <v>0</v>
      </c>
      <c r="R29" s="71">
        <f t="shared" si="15"/>
        <v>0</v>
      </c>
      <c r="S29" s="71">
        <f t="shared" si="15"/>
        <v>0</v>
      </c>
      <c r="T29" s="71">
        <f t="shared" si="16"/>
        <v>0</v>
      </c>
      <c r="U29" s="71">
        <f t="shared" si="16"/>
        <v>0</v>
      </c>
      <c r="V29" s="71">
        <f t="shared" si="16"/>
        <v>92000</v>
      </c>
      <c r="W29" s="71">
        <f t="shared" si="16"/>
        <v>0</v>
      </c>
      <c r="X29" s="71">
        <f t="shared" si="16"/>
        <v>22400</v>
      </c>
      <c r="Y29" s="71">
        <f t="shared" si="16"/>
        <v>0</v>
      </c>
      <c r="Z29" s="71">
        <f t="shared" si="16"/>
        <v>0</v>
      </c>
      <c r="AA29" s="71">
        <f t="shared" si="16"/>
        <v>0</v>
      </c>
    </row>
    <row r="30" spans="1:27" ht="93.75">
      <c r="B30" s="65"/>
      <c r="C30" s="40" t="s">
        <v>106</v>
      </c>
      <c r="D30" s="108" t="s">
        <v>378</v>
      </c>
      <c r="E30" s="44" t="s">
        <v>17</v>
      </c>
      <c r="F30" s="44" t="s">
        <v>19</v>
      </c>
      <c r="G30" s="16">
        <v>5010000190</v>
      </c>
      <c r="H30" s="44" t="s">
        <v>107</v>
      </c>
      <c r="I30" s="71">
        <f t="shared" si="0"/>
        <v>2454500</v>
      </c>
      <c r="J30" s="71">
        <v>1503200</v>
      </c>
      <c r="K30" s="71">
        <v>836900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92000</v>
      </c>
      <c r="W30" s="71">
        <v>0</v>
      </c>
      <c r="X30" s="71">
        <v>22400</v>
      </c>
      <c r="Y30" s="71">
        <v>0</v>
      </c>
      <c r="Z30" s="71">
        <v>0</v>
      </c>
      <c r="AA30" s="71">
        <v>0</v>
      </c>
    </row>
    <row r="31" spans="1:27" ht="75">
      <c r="B31" s="65"/>
      <c r="C31" s="40" t="s">
        <v>379</v>
      </c>
      <c r="D31" s="108" t="s">
        <v>378</v>
      </c>
      <c r="E31" s="44" t="s">
        <v>17</v>
      </c>
      <c r="F31" s="44" t="s">
        <v>24</v>
      </c>
      <c r="G31" s="16"/>
      <c r="H31" s="44"/>
      <c r="I31" s="71">
        <f t="shared" si="0"/>
        <v>87245300</v>
      </c>
      <c r="J31" s="71">
        <f t="shared" ref="J31:S32" si="17">J32</f>
        <v>19796815</v>
      </c>
      <c r="K31" s="71">
        <f t="shared" si="17"/>
        <v>66748585</v>
      </c>
      <c r="L31" s="71">
        <f t="shared" si="17"/>
        <v>-4651380</v>
      </c>
      <c r="M31" s="71">
        <f t="shared" si="17"/>
        <v>4651380</v>
      </c>
      <c r="N31" s="71">
        <f t="shared" si="17"/>
        <v>754000</v>
      </c>
      <c r="O31" s="71">
        <f t="shared" si="17"/>
        <v>-12000000</v>
      </c>
      <c r="P31" s="71">
        <f t="shared" si="17"/>
        <v>0</v>
      </c>
      <c r="Q31" s="71">
        <f t="shared" si="17"/>
        <v>9510800</v>
      </c>
      <c r="R31" s="71">
        <f t="shared" si="17"/>
        <v>70000</v>
      </c>
      <c r="S31" s="71">
        <f t="shared" si="17"/>
        <v>2489200</v>
      </c>
      <c r="T31" s="71">
        <f t="shared" ref="T31:AC32" si="18">T32</f>
        <v>0</v>
      </c>
      <c r="U31" s="71">
        <f t="shared" si="18"/>
        <v>0</v>
      </c>
      <c r="V31" s="71">
        <f t="shared" si="18"/>
        <v>-92000</v>
      </c>
      <c r="W31" s="71">
        <f t="shared" si="18"/>
        <v>0</v>
      </c>
      <c r="X31" s="71">
        <f t="shared" si="18"/>
        <v>-32100</v>
      </c>
      <c r="Y31" s="71">
        <f t="shared" si="18"/>
        <v>0</v>
      </c>
      <c r="Z31" s="71">
        <f t="shared" si="18"/>
        <v>0</v>
      </c>
      <c r="AA31" s="71">
        <f t="shared" si="18"/>
        <v>0</v>
      </c>
    </row>
    <row r="32" spans="1:27" ht="37.5">
      <c r="B32" s="65"/>
      <c r="C32" s="40" t="s">
        <v>103</v>
      </c>
      <c r="D32" s="108" t="s">
        <v>378</v>
      </c>
      <c r="E32" s="44" t="s">
        <v>17</v>
      </c>
      <c r="F32" s="44" t="s">
        <v>24</v>
      </c>
      <c r="G32" s="16">
        <v>5000000000</v>
      </c>
      <c r="H32" s="44"/>
      <c r="I32" s="71">
        <f t="shared" si="0"/>
        <v>87245300</v>
      </c>
      <c r="J32" s="71">
        <f t="shared" si="17"/>
        <v>19796815</v>
      </c>
      <c r="K32" s="71">
        <f t="shared" si="17"/>
        <v>66748585</v>
      </c>
      <c r="L32" s="71">
        <f t="shared" si="17"/>
        <v>-4651380</v>
      </c>
      <c r="M32" s="71">
        <f t="shared" si="17"/>
        <v>4651380</v>
      </c>
      <c r="N32" s="71">
        <f t="shared" si="17"/>
        <v>754000</v>
      </c>
      <c r="O32" s="71">
        <f t="shared" si="17"/>
        <v>-12000000</v>
      </c>
      <c r="P32" s="71">
        <f t="shared" si="17"/>
        <v>0</v>
      </c>
      <c r="Q32" s="71">
        <f t="shared" si="17"/>
        <v>9510800</v>
      </c>
      <c r="R32" s="71">
        <f t="shared" si="17"/>
        <v>70000</v>
      </c>
      <c r="S32" s="71">
        <f t="shared" si="17"/>
        <v>2489200</v>
      </c>
      <c r="T32" s="71">
        <f t="shared" si="18"/>
        <v>0</v>
      </c>
      <c r="U32" s="71">
        <f t="shared" si="18"/>
        <v>0</v>
      </c>
      <c r="V32" s="71">
        <f t="shared" si="18"/>
        <v>-92000</v>
      </c>
      <c r="W32" s="71">
        <f t="shared" si="18"/>
        <v>0</v>
      </c>
      <c r="X32" s="71">
        <f t="shared" si="18"/>
        <v>-32100</v>
      </c>
      <c r="Y32" s="71">
        <f t="shared" si="18"/>
        <v>0</v>
      </c>
      <c r="Z32" s="71">
        <f t="shared" si="18"/>
        <v>0</v>
      </c>
      <c r="AA32" s="71">
        <f t="shared" si="18"/>
        <v>0</v>
      </c>
    </row>
    <row r="33" spans="2:27" ht="37.5">
      <c r="B33" s="65"/>
      <c r="C33" s="40" t="s">
        <v>112</v>
      </c>
      <c r="D33" s="108" t="s">
        <v>378</v>
      </c>
      <c r="E33" s="44" t="s">
        <v>17</v>
      </c>
      <c r="F33" s="44" t="s">
        <v>24</v>
      </c>
      <c r="G33" s="16">
        <v>5020000000</v>
      </c>
      <c r="H33" s="44"/>
      <c r="I33" s="71">
        <f t="shared" si="0"/>
        <v>87245300</v>
      </c>
      <c r="J33" s="71">
        <f t="shared" ref="J33:W33" si="19">J34+J41++J38+J44</f>
        <v>19796815</v>
      </c>
      <c r="K33" s="71">
        <f t="shared" si="19"/>
        <v>66748585</v>
      </c>
      <c r="L33" s="71">
        <f t="shared" si="19"/>
        <v>-4651380</v>
      </c>
      <c r="M33" s="71">
        <f t="shared" si="19"/>
        <v>4651380</v>
      </c>
      <c r="N33" s="71">
        <f t="shared" si="19"/>
        <v>754000</v>
      </c>
      <c r="O33" s="71">
        <f t="shared" si="19"/>
        <v>-12000000</v>
      </c>
      <c r="P33" s="71">
        <f t="shared" si="19"/>
        <v>0</v>
      </c>
      <c r="Q33" s="71">
        <f t="shared" si="19"/>
        <v>9510800</v>
      </c>
      <c r="R33" s="71">
        <f t="shared" si="19"/>
        <v>70000</v>
      </c>
      <c r="S33" s="71">
        <f t="shared" si="19"/>
        <v>2489200</v>
      </c>
      <c r="T33" s="71">
        <f t="shared" si="19"/>
        <v>0</v>
      </c>
      <c r="U33" s="71">
        <f t="shared" si="19"/>
        <v>0</v>
      </c>
      <c r="V33" s="71">
        <f t="shared" si="19"/>
        <v>-92000</v>
      </c>
      <c r="W33" s="71">
        <f t="shared" si="19"/>
        <v>0</v>
      </c>
      <c r="X33" s="71">
        <f>X34+X41++X38</f>
        <v>-32100</v>
      </c>
      <c r="Y33" s="71">
        <f>Y34+Y41++Y38</f>
        <v>0</v>
      </c>
      <c r="Z33" s="71">
        <f>Z34+Z41++Z38</f>
        <v>0</v>
      </c>
      <c r="AA33" s="71">
        <f>AA34+AA41++AA38</f>
        <v>0</v>
      </c>
    </row>
    <row r="34" spans="2:27" ht="37.5">
      <c r="B34" s="65"/>
      <c r="C34" s="72" t="s">
        <v>105</v>
      </c>
      <c r="D34" s="108" t="s">
        <v>378</v>
      </c>
      <c r="E34" s="44" t="s">
        <v>17</v>
      </c>
      <c r="F34" s="44" t="s">
        <v>24</v>
      </c>
      <c r="G34" s="16">
        <v>5020000190</v>
      </c>
      <c r="H34" s="44"/>
      <c r="I34" s="71">
        <f t="shared" si="0"/>
        <v>82555900</v>
      </c>
      <c r="J34" s="71">
        <f t="shared" ref="J34:AA34" si="20">J35+J36+J37</f>
        <v>15149815</v>
      </c>
      <c r="K34" s="71">
        <f t="shared" si="20"/>
        <v>66706185</v>
      </c>
      <c r="L34" s="71">
        <f t="shared" si="20"/>
        <v>-4651380</v>
      </c>
      <c r="M34" s="71">
        <f t="shared" si="20"/>
        <v>4651380</v>
      </c>
      <c r="N34" s="71">
        <f t="shared" si="20"/>
        <v>754000</v>
      </c>
      <c r="O34" s="71">
        <f t="shared" si="20"/>
        <v>-12000000</v>
      </c>
      <c r="P34" s="71">
        <f t="shared" si="20"/>
        <v>0</v>
      </c>
      <c r="Q34" s="71">
        <f t="shared" si="20"/>
        <v>9510800</v>
      </c>
      <c r="R34" s="71">
        <f t="shared" si="20"/>
        <v>70000</v>
      </c>
      <c r="S34" s="71">
        <f t="shared" si="20"/>
        <v>2489200</v>
      </c>
      <c r="T34" s="71">
        <f t="shared" si="20"/>
        <v>0</v>
      </c>
      <c r="U34" s="71">
        <f t="shared" si="20"/>
        <v>0</v>
      </c>
      <c r="V34" s="71">
        <f t="shared" si="20"/>
        <v>-92000</v>
      </c>
      <c r="W34" s="71">
        <f t="shared" si="20"/>
        <v>0</v>
      </c>
      <c r="X34" s="71">
        <f t="shared" si="20"/>
        <v>-32100</v>
      </c>
      <c r="Y34" s="71">
        <f t="shared" si="20"/>
        <v>0</v>
      </c>
      <c r="Z34" s="71">
        <f t="shared" si="20"/>
        <v>0</v>
      </c>
      <c r="AA34" s="71">
        <f t="shared" si="20"/>
        <v>0</v>
      </c>
    </row>
    <row r="35" spans="2:27" ht="93.75">
      <c r="B35" s="65"/>
      <c r="C35" s="40" t="s">
        <v>106</v>
      </c>
      <c r="D35" s="108" t="s">
        <v>378</v>
      </c>
      <c r="E35" s="44" t="s">
        <v>17</v>
      </c>
      <c r="F35" s="44" t="s">
        <v>24</v>
      </c>
      <c r="G35" s="16">
        <v>5020000190</v>
      </c>
      <c r="H35" s="44" t="s">
        <v>107</v>
      </c>
      <c r="I35" s="71">
        <f t="shared" si="0"/>
        <v>82298000</v>
      </c>
      <c r="J35" s="71">
        <v>14099515</v>
      </c>
      <c r="K35" s="71">
        <v>66602485</v>
      </c>
      <c r="L35" s="71">
        <v>-4651380</v>
      </c>
      <c r="M35" s="71">
        <v>4651380</v>
      </c>
      <c r="N35" s="71">
        <v>754000</v>
      </c>
      <c r="O35" s="71">
        <v>-12000000</v>
      </c>
      <c r="P35" s="71">
        <v>0</v>
      </c>
      <c r="Q35" s="71">
        <v>9510800</v>
      </c>
      <c r="S35" s="71">
        <v>2489200</v>
      </c>
      <c r="T35" s="71">
        <v>0</v>
      </c>
      <c r="U35" s="71">
        <v>0</v>
      </c>
      <c r="V35" s="71">
        <v>-92000</v>
      </c>
      <c r="W35" s="71">
        <v>0</v>
      </c>
      <c r="X35" s="71">
        <v>934000</v>
      </c>
      <c r="Y35" s="71">
        <v>0</v>
      </c>
      <c r="Z35" s="71">
        <v>0</v>
      </c>
      <c r="AA35" s="71">
        <v>0</v>
      </c>
    </row>
    <row r="36" spans="2:27" ht="37.5" hidden="1">
      <c r="B36" s="65"/>
      <c r="C36" s="40" t="s">
        <v>109</v>
      </c>
      <c r="D36" s="108" t="s">
        <v>378</v>
      </c>
      <c r="E36" s="44" t="s">
        <v>17</v>
      </c>
      <c r="F36" s="44" t="s">
        <v>24</v>
      </c>
      <c r="G36" s="16">
        <v>5020000190</v>
      </c>
      <c r="H36" s="44" t="s">
        <v>110</v>
      </c>
      <c r="I36" s="71">
        <f t="shared" si="0"/>
        <v>0</v>
      </c>
      <c r="J36" s="71">
        <v>100000</v>
      </c>
      <c r="K36" s="71">
        <v>-100000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1">
        <v>0</v>
      </c>
      <c r="AA36" s="71">
        <v>0</v>
      </c>
    </row>
    <row r="37" spans="2:27">
      <c r="B37" s="65"/>
      <c r="C37" s="40" t="s">
        <v>113</v>
      </c>
      <c r="D37" s="108" t="s">
        <v>378</v>
      </c>
      <c r="E37" s="44" t="s">
        <v>17</v>
      </c>
      <c r="F37" s="44" t="s">
        <v>24</v>
      </c>
      <c r="G37" s="16">
        <v>5020000190</v>
      </c>
      <c r="H37" s="44" t="s">
        <v>114</v>
      </c>
      <c r="I37" s="71">
        <f t="shared" si="0"/>
        <v>257900</v>
      </c>
      <c r="J37" s="71">
        <v>950300</v>
      </c>
      <c r="K37" s="71">
        <v>203700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70000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71">
        <v>-966100</v>
      </c>
      <c r="Y37" s="71">
        <v>0</v>
      </c>
      <c r="Z37" s="71">
        <v>0</v>
      </c>
      <c r="AA37" s="71">
        <v>0</v>
      </c>
    </row>
    <row r="38" spans="2:27" ht="168.75">
      <c r="B38" s="65"/>
      <c r="C38" s="40" t="s">
        <v>115</v>
      </c>
      <c r="D38" s="108" t="s">
        <v>378</v>
      </c>
      <c r="E38" s="44" t="s">
        <v>17</v>
      </c>
      <c r="F38" s="44" t="s">
        <v>24</v>
      </c>
      <c r="G38" s="16">
        <v>5020060870</v>
      </c>
      <c r="H38" s="44"/>
      <c r="I38" s="71">
        <f t="shared" si="0"/>
        <v>729800</v>
      </c>
      <c r="J38" s="71">
        <f t="shared" ref="J38:AA38" si="21">J39+J40</f>
        <v>723400</v>
      </c>
      <c r="K38" s="71">
        <f t="shared" si="21"/>
        <v>6400</v>
      </c>
      <c r="L38" s="71">
        <f t="shared" si="21"/>
        <v>0</v>
      </c>
      <c r="M38" s="71">
        <f t="shared" si="21"/>
        <v>0</v>
      </c>
      <c r="N38" s="71">
        <f t="shared" si="21"/>
        <v>0</v>
      </c>
      <c r="O38" s="71">
        <f t="shared" si="21"/>
        <v>0</v>
      </c>
      <c r="P38" s="71">
        <f t="shared" si="21"/>
        <v>0</v>
      </c>
      <c r="Q38" s="71">
        <f t="shared" si="21"/>
        <v>0</v>
      </c>
      <c r="R38" s="71">
        <f t="shared" si="21"/>
        <v>0</v>
      </c>
      <c r="S38" s="71">
        <f t="shared" si="21"/>
        <v>0</v>
      </c>
      <c r="T38" s="71">
        <f t="shared" si="21"/>
        <v>0</v>
      </c>
      <c r="U38" s="71">
        <f t="shared" si="21"/>
        <v>0</v>
      </c>
      <c r="V38" s="71">
        <f t="shared" si="21"/>
        <v>0</v>
      </c>
      <c r="W38" s="71">
        <f t="shared" si="21"/>
        <v>0</v>
      </c>
      <c r="X38" s="71">
        <f t="shared" si="21"/>
        <v>0</v>
      </c>
      <c r="Y38" s="71">
        <f t="shared" si="21"/>
        <v>0</v>
      </c>
      <c r="Z38" s="71">
        <f t="shared" si="21"/>
        <v>0</v>
      </c>
      <c r="AA38" s="71">
        <f t="shared" si="21"/>
        <v>0</v>
      </c>
    </row>
    <row r="39" spans="2:27" ht="93.75">
      <c r="B39" s="65"/>
      <c r="C39" s="40" t="s">
        <v>106</v>
      </c>
      <c r="D39" s="108" t="s">
        <v>378</v>
      </c>
      <c r="E39" s="44" t="s">
        <v>17</v>
      </c>
      <c r="F39" s="44" t="s">
        <v>24</v>
      </c>
      <c r="G39" s="16">
        <v>5020060870</v>
      </c>
      <c r="H39" s="44" t="s">
        <v>107</v>
      </c>
      <c r="I39" s="71">
        <f t="shared" si="0"/>
        <v>729800</v>
      </c>
      <c r="J39" s="71">
        <v>642400</v>
      </c>
      <c r="K39" s="71">
        <v>6400</v>
      </c>
      <c r="L39" s="71">
        <v>0</v>
      </c>
      <c r="M39" s="71">
        <v>81000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</row>
    <row r="40" spans="2:27" ht="37.5" hidden="1">
      <c r="B40" s="65"/>
      <c r="C40" s="40" t="s">
        <v>109</v>
      </c>
      <c r="D40" s="108" t="s">
        <v>378</v>
      </c>
      <c r="E40" s="44" t="s">
        <v>17</v>
      </c>
      <c r="F40" s="44" t="s">
        <v>24</v>
      </c>
      <c r="G40" s="16">
        <v>5020060870</v>
      </c>
      <c r="H40" s="44" t="s">
        <v>110</v>
      </c>
      <c r="I40" s="71">
        <f t="shared" si="0"/>
        <v>0</v>
      </c>
      <c r="J40" s="71">
        <v>81000</v>
      </c>
      <c r="K40" s="71">
        <v>0</v>
      </c>
      <c r="L40" s="71">
        <v>0</v>
      </c>
      <c r="M40" s="71">
        <v>-81000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  <c r="Z40" s="71">
        <v>0</v>
      </c>
      <c r="AA40" s="71">
        <v>0</v>
      </c>
    </row>
    <row r="41" spans="2:27" ht="56.25" hidden="1">
      <c r="B41" s="65"/>
      <c r="C41" s="72" t="s">
        <v>116</v>
      </c>
      <c r="D41" s="108" t="s">
        <v>378</v>
      </c>
      <c r="E41" s="44" t="s">
        <v>17</v>
      </c>
      <c r="F41" s="44" t="s">
        <v>24</v>
      </c>
      <c r="G41" s="16">
        <v>5020060890</v>
      </c>
      <c r="H41" s="44"/>
      <c r="I41" s="71">
        <f t="shared" si="0"/>
        <v>0</v>
      </c>
      <c r="J41" s="71">
        <f t="shared" ref="J41:AA41" si="22">J42+J43</f>
        <v>0</v>
      </c>
      <c r="K41" s="71">
        <f t="shared" si="22"/>
        <v>0</v>
      </c>
      <c r="L41" s="71">
        <f t="shared" si="22"/>
        <v>0</v>
      </c>
      <c r="M41" s="71">
        <f t="shared" si="22"/>
        <v>0</v>
      </c>
      <c r="N41" s="71">
        <f t="shared" si="22"/>
        <v>0</v>
      </c>
      <c r="O41" s="71">
        <f t="shared" si="22"/>
        <v>0</v>
      </c>
      <c r="P41" s="71">
        <f t="shared" si="22"/>
        <v>0</v>
      </c>
      <c r="Q41" s="71">
        <f t="shared" si="22"/>
        <v>0</v>
      </c>
      <c r="R41" s="71">
        <f t="shared" si="22"/>
        <v>0</v>
      </c>
      <c r="S41" s="71">
        <f t="shared" si="22"/>
        <v>0</v>
      </c>
      <c r="T41" s="71">
        <f t="shared" si="22"/>
        <v>0</v>
      </c>
      <c r="U41" s="71">
        <f t="shared" si="22"/>
        <v>0</v>
      </c>
      <c r="V41" s="71">
        <f t="shared" si="22"/>
        <v>0</v>
      </c>
      <c r="W41" s="71">
        <f t="shared" si="22"/>
        <v>0</v>
      </c>
      <c r="X41" s="71">
        <f t="shared" si="22"/>
        <v>0</v>
      </c>
      <c r="Y41" s="71">
        <f t="shared" si="22"/>
        <v>0</v>
      </c>
      <c r="Z41" s="71">
        <f t="shared" si="22"/>
        <v>0</v>
      </c>
      <c r="AA41" s="71">
        <f t="shared" si="22"/>
        <v>0</v>
      </c>
    </row>
    <row r="42" spans="2:27" ht="93.75" hidden="1">
      <c r="B42" s="65"/>
      <c r="C42" s="40" t="s">
        <v>106</v>
      </c>
      <c r="D42" s="108" t="s">
        <v>378</v>
      </c>
      <c r="E42" s="44" t="s">
        <v>17</v>
      </c>
      <c r="F42" s="44" t="s">
        <v>24</v>
      </c>
      <c r="G42" s="16">
        <v>5020060890</v>
      </c>
      <c r="H42" s="44" t="s">
        <v>107</v>
      </c>
      <c r="I42" s="71">
        <f t="shared" si="0"/>
        <v>0</v>
      </c>
      <c r="J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  <c r="AA42" s="71">
        <v>0</v>
      </c>
    </row>
    <row r="43" spans="2:27" ht="37.5" hidden="1">
      <c r="B43" s="65"/>
      <c r="C43" s="40" t="s">
        <v>109</v>
      </c>
      <c r="D43" s="108" t="s">
        <v>378</v>
      </c>
      <c r="E43" s="44" t="s">
        <v>17</v>
      </c>
      <c r="F43" s="44" t="s">
        <v>24</v>
      </c>
      <c r="G43" s="16">
        <v>5020060890</v>
      </c>
      <c r="H43" s="44" t="s">
        <v>110</v>
      </c>
      <c r="I43" s="71">
        <f t="shared" si="0"/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0</v>
      </c>
      <c r="Z43" s="71">
        <v>0</v>
      </c>
      <c r="AA43" s="71">
        <v>0</v>
      </c>
    </row>
    <row r="44" spans="2:27" ht="56.25">
      <c r="B44" s="65"/>
      <c r="C44" s="40" t="s">
        <v>116</v>
      </c>
      <c r="D44" s="108" t="s">
        <v>378</v>
      </c>
      <c r="E44" s="44" t="s">
        <v>17</v>
      </c>
      <c r="F44" s="44" t="s">
        <v>24</v>
      </c>
      <c r="G44" s="16">
        <v>5020069200</v>
      </c>
      <c r="H44" s="44"/>
      <c r="I44" s="71">
        <f t="shared" si="0"/>
        <v>3959600</v>
      </c>
      <c r="J44" s="71">
        <f>J45+J46</f>
        <v>3923600</v>
      </c>
      <c r="K44" s="71">
        <f>K45</f>
        <v>36000</v>
      </c>
      <c r="L44" s="71">
        <f t="shared" ref="L44:AA44" si="23">L45+L46</f>
        <v>0</v>
      </c>
      <c r="M44" s="71">
        <f t="shared" si="23"/>
        <v>0</v>
      </c>
      <c r="N44" s="71">
        <f t="shared" si="23"/>
        <v>0</v>
      </c>
      <c r="O44" s="71">
        <f t="shared" si="23"/>
        <v>0</v>
      </c>
      <c r="P44" s="71">
        <f t="shared" si="23"/>
        <v>0</v>
      </c>
      <c r="Q44" s="71">
        <f t="shared" si="23"/>
        <v>0</v>
      </c>
      <c r="R44" s="71">
        <f t="shared" si="23"/>
        <v>0</v>
      </c>
      <c r="S44" s="71">
        <f t="shared" si="23"/>
        <v>0</v>
      </c>
      <c r="T44" s="71">
        <f t="shared" si="23"/>
        <v>0</v>
      </c>
      <c r="U44" s="71">
        <f t="shared" si="23"/>
        <v>0</v>
      </c>
      <c r="V44" s="71">
        <f t="shared" si="23"/>
        <v>0</v>
      </c>
      <c r="W44" s="71">
        <f t="shared" si="23"/>
        <v>0</v>
      </c>
      <c r="X44" s="71">
        <f t="shared" si="23"/>
        <v>0</v>
      </c>
      <c r="Y44" s="71">
        <f t="shared" si="23"/>
        <v>0</v>
      </c>
      <c r="Z44" s="71">
        <f t="shared" si="23"/>
        <v>0</v>
      </c>
      <c r="AA44" s="71">
        <f t="shared" si="23"/>
        <v>0</v>
      </c>
    </row>
    <row r="45" spans="2:27" ht="93.75">
      <c r="B45" s="65"/>
      <c r="C45" s="40" t="s">
        <v>106</v>
      </c>
      <c r="D45" s="108" t="s">
        <v>378</v>
      </c>
      <c r="E45" s="44" t="s">
        <v>17</v>
      </c>
      <c r="F45" s="44" t="s">
        <v>24</v>
      </c>
      <c r="G45" s="16">
        <v>5020069200</v>
      </c>
      <c r="H45" s="44" t="s">
        <v>107</v>
      </c>
      <c r="I45" s="71">
        <f t="shared" si="0"/>
        <v>3859600</v>
      </c>
      <c r="J45" s="71">
        <v>3599600</v>
      </c>
      <c r="K45" s="71">
        <v>36000</v>
      </c>
      <c r="L45" s="71">
        <v>0</v>
      </c>
      <c r="M45" s="71">
        <v>224000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AA45" s="71"/>
    </row>
    <row r="46" spans="2:27" ht="37.5">
      <c r="B46" s="65"/>
      <c r="C46" s="40" t="s">
        <v>109</v>
      </c>
      <c r="D46" s="108" t="s">
        <v>378</v>
      </c>
      <c r="E46" s="44" t="s">
        <v>17</v>
      </c>
      <c r="F46" s="44" t="s">
        <v>24</v>
      </c>
      <c r="G46" s="16">
        <v>5020069200</v>
      </c>
      <c r="H46" s="44" t="s">
        <v>110</v>
      </c>
      <c r="I46" s="71">
        <f t="shared" si="0"/>
        <v>100000</v>
      </c>
      <c r="J46" s="71">
        <v>324000</v>
      </c>
      <c r="K46" s="71">
        <v>0</v>
      </c>
      <c r="L46" s="71">
        <v>0</v>
      </c>
      <c r="M46" s="71">
        <v>-224000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1">
        <v>0</v>
      </c>
      <c r="U46" s="71">
        <v>0</v>
      </c>
      <c r="V46" s="71">
        <v>0</v>
      </c>
      <c r="W46" s="71">
        <v>0</v>
      </c>
      <c r="AA46" s="71"/>
    </row>
    <row r="47" spans="2:27">
      <c r="B47" s="65"/>
      <c r="C47" s="40" t="s">
        <v>25</v>
      </c>
      <c r="D47" s="108" t="s">
        <v>378</v>
      </c>
      <c r="E47" s="44" t="s">
        <v>17</v>
      </c>
      <c r="F47" s="44" t="s">
        <v>26</v>
      </c>
      <c r="G47" s="16"/>
      <c r="H47" s="44"/>
      <c r="I47" s="71">
        <f t="shared" si="0"/>
        <v>19800</v>
      </c>
      <c r="J47" s="71">
        <f t="shared" ref="J47:S49" si="24">J48</f>
        <v>24700</v>
      </c>
      <c r="K47" s="71">
        <f t="shared" si="24"/>
        <v>14000</v>
      </c>
      <c r="L47" s="71">
        <f t="shared" si="24"/>
        <v>-18900</v>
      </c>
      <c r="M47" s="71">
        <f t="shared" si="24"/>
        <v>0</v>
      </c>
      <c r="N47" s="71">
        <f t="shared" si="24"/>
        <v>0</v>
      </c>
      <c r="O47" s="71">
        <f t="shared" si="24"/>
        <v>0</v>
      </c>
      <c r="P47" s="71">
        <f t="shared" si="24"/>
        <v>0</v>
      </c>
      <c r="Q47" s="71">
        <f t="shared" si="24"/>
        <v>0</v>
      </c>
      <c r="R47" s="71">
        <f t="shared" si="24"/>
        <v>0</v>
      </c>
      <c r="S47" s="71">
        <f t="shared" si="24"/>
        <v>0</v>
      </c>
      <c r="T47" s="71">
        <f t="shared" ref="T47:AC49" si="25">T48</f>
        <v>0</v>
      </c>
      <c r="U47" s="71">
        <f t="shared" si="25"/>
        <v>0</v>
      </c>
      <c r="V47" s="71">
        <f t="shared" si="25"/>
        <v>0</v>
      </c>
      <c r="W47" s="71">
        <f t="shared" si="25"/>
        <v>0</v>
      </c>
      <c r="X47" s="71">
        <f t="shared" si="25"/>
        <v>0</v>
      </c>
      <c r="Y47" s="71">
        <f t="shared" si="25"/>
        <v>0</v>
      </c>
      <c r="Z47" s="71">
        <f t="shared" si="25"/>
        <v>0</v>
      </c>
      <c r="AA47" s="71">
        <f t="shared" si="25"/>
        <v>0</v>
      </c>
    </row>
    <row r="48" spans="2:27" ht="37.5">
      <c r="B48" s="65"/>
      <c r="C48" s="40" t="s">
        <v>336</v>
      </c>
      <c r="D48" s="108" t="s">
        <v>378</v>
      </c>
      <c r="E48" s="44" t="s">
        <v>17</v>
      </c>
      <c r="F48" s="44" t="s">
        <v>26</v>
      </c>
      <c r="G48" s="16">
        <v>9900000000</v>
      </c>
      <c r="H48" s="44"/>
      <c r="I48" s="71">
        <f t="shared" si="0"/>
        <v>19800</v>
      </c>
      <c r="J48" s="71">
        <f t="shared" si="24"/>
        <v>24700</v>
      </c>
      <c r="K48" s="71">
        <f t="shared" si="24"/>
        <v>14000</v>
      </c>
      <c r="L48" s="71">
        <f t="shared" si="24"/>
        <v>-18900</v>
      </c>
      <c r="M48" s="71">
        <f t="shared" si="24"/>
        <v>0</v>
      </c>
      <c r="N48" s="71">
        <f t="shared" si="24"/>
        <v>0</v>
      </c>
      <c r="O48" s="71">
        <f t="shared" si="24"/>
        <v>0</v>
      </c>
      <c r="P48" s="71">
        <f t="shared" si="24"/>
        <v>0</v>
      </c>
      <c r="Q48" s="71">
        <f t="shared" si="24"/>
        <v>0</v>
      </c>
      <c r="R48" s="71">
        <f t="shared" si="24"/>
        <v>0</v>
      </c>
      <c r="S48" s="71">
        <f t="shared" si="24"/>
        <v>0</v>
      </c>
      <c r="T48" s="71">
        <f t="shared" si="25"/>
        <v>0</v>
      </c>
      <c r="U48" s="71">
        <f t="shared" si="25"/>
        <v>0</v>
      </c>
      <c r="V48" s="71">
        <f t="shared" si="25"/>
        <v>0</v>
      </c>
      <c r="W48" s="71">
        <f t="shared" si="25"/>
        <v>0</v>
      </c>
      <c r="X48" s="71">
        <f t="shared" si="25"/>
        <v>0</v>
      </c>
      <c r="Y48" s="71">
        <f t="shared" si="25"/>
        <v>0</v>
      </c>
      <c r="Z48" s="71">
        <f t="shared" si="25"/>
        <v>0</v>
      </c>
      <c r="AA48" s="71">
        <f t="shared" si="25"/>
        <v>0</v>
      </c>
    </row>
    <row r="49" spans="2:27" ht="56.25">
      <c r="B49" s="65"/>
      <c r="C49" s="40" t="s">
        <v>343</v>
      </c>
      <c r="D49" s="108" t="s">
        <v>378</v>
      </c>
      <c r="E49" s="44" t="s">
        <v>17</v>
      </c>
      <c r="F49" s="44" t="s">
        <v>26</v>
      </c>
      <c r="G49" s="16">
        <v>9900051200</v>
      </c>
      <c r="H49" s="44"/>
      <c r="I49" s="71">
        <f t="shared" si="0"/>
        <v>19800</v>
      </c>
      <c r="J49" s="71">
        <f t="shared" si="24"/>
        <v>24700</v>
      </c>
      <c r="K49" s="71">
        <f t="shared" si="24"/>
        <v>14000</v>
      </c>
      <c r="L49" s="71">
        <f t="shared" si="24"/>
        <v>-18900</v>
      </c>
      <c r="M49" s="71">
        <f t="shared" si="24"/>
        <v>0</v>
      </c>
      <c r="N49" s="71">
        <f t="shared" si="24"/>
        <v>0</v>
      </c>
      <c r="O49" s="71">
        <f t="shared" si="24"/>
        <v>0</v>
      </c>
      <c r="P49" s="71">
        <f t="shared" si="24"/>
        <v>0</v>
      </c>
      <c r="Q49" s="71">
        <f t="shared" si="24"/>
        <v>0</v>
      </c>
      <c r="R49" s="71">
        <f t="shared" si="24"/>
        <v>0</v>
      </c>
      <c r="S49" s="71">
        <f t="shared" si="24"/>
        <v>0</v>
      </c>
      <c r="T49" s="71">
        <f t="shared" si="25"/>
        <v>0</v>
      </c>
      <c r="U49" s="71">
        <f t="shared" si="25"/>
        <v>0</v>
      </c>
      <c r="V49" s="71">
        <f t="shared" si="25"/>
        <v>0</v>
      </c>
      <c r="W49" s="71">
        <f t="shared" si="25"/>
        <v>0</v>
      </c>
      <c r="X49" s="71">
        <f t="shared" si="25"/>
        <v>0</v>
      </c>
      <c r="Y49" s="71">
        <f t="shared" si="25"/>
        <v>0</v>
      </c>
      <c r="Z49" s="71">
        <f t="shared" si="25"/>
        <v>0</v>
      </c>
      <c r="AA49" s="71">
        <f t="shared" si="25"/>
        <v>0</v>
      </c>
    </row>
    <row r="50" spans="2:27" ht="37.5">
      <c r="B50" s="65"/>
      <c r="C50" s="40" t="s">
        <v>109</v>
      </c>
      <c r="D50" s="108" t="s">
        <v>378</v>
      </c>
      <c r="E50" s="44" t="s">
        <v>17</v>
      </c>
      <c r="F50" s="44" t="s">
        <v>26</v>
      </c>
      <c r="G50" s="16">
        <v>9900051200</v>
      </c>
      <c r="H50" s="44" t="s">
        <v>110</v>
      </c>
      <c r="I50" s="71">
        <f t="shared" si="0"/>
        <v>19800</v>
      </c>
      <c r="J50" s="71">
        <v>24700</v>
      </c>
      <c r="K50" s="71">
        <v>14000</v>
      </c>
      <c r="L50" s="71">
        <v>-18900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1">
        <v>0</v>
      </c>
      <c r="U50" s="71">
        <v>0</v>
      </c>
      <c r="V50" s="71">
        <v>0</v>
      </c>
      <c r="W50" s="71">
        <v>0</v>
      </c>
      <c r="X50" s="71">
        <v>0</v>
      </c>
      <c r="Y50" s="71">
        <v>0</v>
      </c>
      <c r="Z50" s="71">
        <v>0</v>
      </c>
      <c r="AA50" s="71">
        <v>0</v>
      </c>
    </row>
    <row r="51" spans="2:27">
      <c r="B51" s="65"/>
      <c r="C51" s="40" t="s">
        <v>29</v>
      </c>
      <c r="D51" s="108" t="s">
        <v>378</v>
      </c>
      <c r="E51" s="44" t="s">
        <v>17</v>
      </c>
      <c r="F51" s="44" t="s">
        <v>30</v>
      </c>
      <c r="G51" s="16"/>
      <c r="H51" s="44"/>
      <c r="I51" s="71">
        <f t="shared" si="0"/>
        <v>8300000</v>
      </c>
      <c r="M51" s="71">
        <f t="shared" ref="M51:AA53" si="26">M52</f>
        <v>8300000</v>
      </c>
      <c r="N51" s="71">
        <f t="shared" si="26"/>
        <v>0</v>
      </c>
      <c r="O51" s="71">
        <f t="shared" si="26"/>
        <v>0</v>
      </c>
      <c r="P51" s="71">
        <f t="shared" si="26"/>
        <v>0</v>
      </c>
      <c r="Q51" s="71">
        <f t="shared" si="26"/>
        <v>0</v>
      </c>
      <c r="R51" s="71">
        <f t="shared" si="26"/>
        <v>0</v>
      </c>
      <c r="S51" s="71">
        <f t="shared" si="26"/>
        <v>0</v>
      </c>
      <c r="T51" s="71">
        <f t="shared" si="26"/>
        <v>0</v>
      </c>
      <c r="U51" s="71">
        <f t="shared" si="26"/>
        <v>0</v>
      </c>
      <c r="V51" s="71">
        <f t="shared" si="26"/>
        <v>0</v>
      </c>
      <c r="W51" s="71">
        <f t="shared" si="26"/>
        <v>0</v>
      </c>
      <c r="X51" s="71">
        <f t="shared" si="26"/>
        <v>0</v>
      </c>
      <c r="Y51" s="71">
        <f t="shared" si="26"/>
        <v>0</v>
      </c>
      <c r="Z51" s="71">
        <f t="shared" si="26"/>
        <v>0</v>
      </c>
      <c r="AA51" s="71">
        <f t="shared" si="26"/>
        <v>0</v>
      </c>
    </row>
    <row r="52" spans="2:27" ht="37.5">
      <c r="B52" s="65"/>
      <c r="C52" s="40" t="s">
        <v>336</v>
      </c>
      <c r="D52" s="108" t="s">
        <v>378</v>
      </c>
      <c r="E52" s="44" t="s">
        <v>17</v>
      </c>
      <c r="F52" s="44" t="s">
        <v>30</v>
      </c>
      <c r="G52" s="16">
        <v>9900000000</v>
      </c>
      <c r="H52" s="44"/>
      <c r="I52" s="71">
        <f t="shared" si="0"/>
        <v>8300000</v>
      </c>
      <c r="M52" s="71">
        <f t="shared" si="26"/>
        <v>8300000</v>
      </c>
      <c r="N52" s="71">
        <f t="shared" si="26"/>
        <v>0</v>
      </c>
      <c r="O52" s="71">
        <f t="shared" si="26"/>
        <v>0</v>
      </c>
      <c r="P52" s="71">
        <f t="shared" si="26"/>
        <v>0</v>
      </c>
      <c r="Q52" s="71">
        <f t="shared" si="26"/>
        <v>0</v>
      </c>
      <c r="R52" s="71">
        <f t="shared" si="26"/>
        <v>0</v>
      </c>
      <c r="S52" s="71">
        <f t="shared" si="26"/>
        <v>0</v>
      </c>
      <c r="T52" s="71">
        <f t="shared" si="26"/>
        <v>0</v>
      </c>
      <c r="U52" s="71">
        <f t="shared" si="26"/>
        <v>0</v>
      </c>
      <c r="V52" s="71">
        <f t="shared" si="26"/>
        <v>0</v>
      </c>
      <c r="W52" s="71">
        <f t="shared" si="26"/>
        <v>0</v>
      </c>
      <c r="X52" s="71">
        <f t="shared" si="26"/>
        <v>0</v>
      </c>
      <c r="Y52" s="71">
        <f t="shared" si="26"/>
        <v>0</v>
      </c>
      <c r="Z52" s="71">
        <f t="shared" si="26"/>
        <v>0</v>
      </c>
      <c r="AA52" s="71">
        <f t="shared" si="26"/>
        <v>0</v>
      </c>
    </row>
    <row r="53" spans="2:27">
      <c r="B53" s="65"/>
      <c r="C53" s="40" t="s">
        <v>359</v>
      </c>
      <c r="D53" s="108" t="s">
        <v>378</v>
      </c>
      <c r="E53" s="44" t="s">
        <v>17</v>
      </c>
      <c r="F53" s="44" t="s">
        <v>30</v>
      </c>
      <c r="G53" s="16">
        <v>9970000000</v>
      </c>
      <c r="H53" s="44"/>
      <c r="I53" s="71">
        <f t="shared" si="0"/>
        <v>8300000</v>
      </c>
      <c r="M53" s="71">
        <f t="shared" si="26"/>
        <v>8300000</v>
      </c>
      <c r="N53" s="71">
        <f t="shared" si="26"/>
        <v>0</v>
      </c>
      <c r="O53" s="71">
        <f t="shared" si="26"/>
        <v>0</v>
      </c>
      <c r="P53" s="71">
        <f t="shared" si="26"/>
        <v>0</v>
      </c>
      <c r="Q53" s="71">
        <f t="shared" si="26"/>
        <v>0</v>
      </c>
      <c r="R53" s="71">
        <f t="shared" si="26"/>
        <v>0</v>
      </c>
      <c r="S53" s="71">
        <f t="shared" si="26"/>
        <v>0</v>
      </c>
      <c r="T53" s="71">
        <f t="shared" si="26"/>
        <v>0</v>
      </c>
      <c r="U53" s="71">
        <f t="shared" si="26"/>
        <v>0</v>
      </c>
      <c r="V53" s="71">
        <f t="shared" si="26"/>
        <v>0</v>
      </c>
      <c r="W53" s="71">
        <f t="shared" si="26"/>
        <v>0</v>
      </c>
      <c r="X53" s="71">
        <f t="shared" si="26"/>
        <v>0</v>
      </c>
      <c r="Y53" s="71">
        <f t="shared" si="26"/>
        <v>0</v>
      </c>
      <c r="Z53" s="71">
        <f t="shared" si="26"/>
        <v>0</v>
      </c>
      <c r="AA53" s="71">
        <f t="shared" si="26"/>
        <v>0</v>
      </c>
    </row>
    <row r="54" spans="2:27">
      <c r="B54" s="65"/>
      <c r="C54" s="40" t="s">
        <v>360</v>
      </c>
      <c r="D54" s="108" t="s">
        <v>378</v>
      </c>
      <c r="E54" s="44" t="s">
        <v>17</v>
      </c>
      <c r="F54" s="44" t="s">
        <v>30</v>
      </c>
      <c r="G54" s="16">
        <v>9970010260</v>
      </c>
      <c r="H54" s="44"/>
      <c r="I54" s="71">
        <f t="shared" si="0"/>
        <v>8300000</v>
      </c>
      <c r="M54" s="71">
        <f t="shared" ref="M54:U54" si="27">M55</f>
        <v>8300000</v>
      </c>
      <c r="N54" s="71">
        <f t="shared" si="27"/>
        <v>0</v>
      </c>
      <c r="O54" s="71">
        <f t="shared" si="27"/>
        <v>0</v>
      </c>
      <c r="P54" s="71">
        <f t="shared" si="27"/>
        <v>0</v>
      </c>
      <c r="Q54" s="71">
        <f t="shared" si="27"/>
        <v>0</v>
      </c>
      <c r="R54" s="71">
        <f t="shared" si="27"/>
        <v>0</v>
      </c>
      <c r="S54" s="71">
        <f t="shared" si="27"/>
        <v>0</v>
      </c>
      <c r="T54" s="71">
        <f t="shared" si="27"/>
        <v>0</v>
      </c>
      <c r="U54" s="71">
        <f t="shared" si="27"/>
        <v>0</v>
      </c>
      <c r="V54" s="71">
        <f t="shared" ref="V54:AA54" si="28">V55+V56</f>
        <v>0</v>
      </c>
      <c r="W54" s="71">
        <f t="shared" si="28"/>
        <v>0</v>
      </c>
      <c r="X54" s="71">
        <f t="shared" si="28"/>
        <v>0</v>
      </c>
      <c r="Y54" s="71">
        <f t="shared" si="28"/>
        <v>0</v>
      </c>
      <c r="Z54" s="71">
        <f t="shared" si="28"/>
        <v>0</v>
      </c>
      <c r="AA54" s="71">
        <f t="shared" si="28"/>
        <v>0</v>
      </c>
    </row>
    <row r="55" spans="2:27" ht="37.5" hidden="1">
      <c r="B55" s="65"/>
      <c r="C55" s="40" t="s">
        <v>109</v>
      </c>
      <c r="D55" s="108" t="s">
        <v>378</v>
      </c>
      <c r="E55" s="44" t="s">
        <v>17</v>
      </c>
      <c r="F55" s="44" t="s">
        <v>30</v>
      </c>
      <c r="G55" s="16">
        <v>9970010260</v>
      </c>
      <c r="H55" s="44" t="s">
        <v>110</v>
      </c>
      <c r="I55" s="71">
        <f t="shared" si="0"/>
        <v>0</v>
      </c>
      <c r="M55" s="71">
        <v>8300000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-8300000</v>
      </c>
      <c r="W55" s="71">
        <v>0</v>
      </c>
      <c r="AA55" s="71"/>
    </row>
    <row r="56" spans="2:27">
      <c r="B56" s="65"/>
      <c r="C56" s="40" t="s">
        <v>113</v>
      </c>
      <c r="D56" s="108" t="s">
        <v>378</v>
      </c>
      <c r="E56" s="44" t="s">
        <v>17</v>
      </c>
      <c r="F56" s="44" t="s">
        <v>30</v>
      </c>
      <c r="G56" s="16">
        <v>9970010260</v>
      </c>
      <c r="H56" s="44" t="s">
        <v>114</v>
      </c>
      <c r="I56" s="71">
        <f t="shared" si="0"/>
        <v>8300000</v>
      </c>
      <c r="V56" s="71">
        <v>8300000</v>
      </c>
      <c r="W56" s="71">
        <v>0</v>
      </c>
      <c r="AA56" s="71"/>
    </row>
    <row r="57" spans="2:27">
      <c r="B57" s="65"/>
      <c r="C57" s="40" t="s">
        <v>31</v>
      </c>
      <c r="D57" s="108" t="s">
        <v>378</v>
      </c>
      <c r="E57" s="44" t="s">
        <v>17</v>
      </c>
      <c r="F57" s="44" t="s">
        <v>32</v>
      </c>
      <c r="G57" s="16"/>
      <c r="H57" s="44"/>
      <c r="I57" s="71">
        <f t="shared" si="0"/>
        <v>2579063.9000000004</v>
      </c>
      <c r="J57" s="71">
        <f t="shared" ref="J57:S60" si="29">J58</f>
        <v>1000000</v>
      </c>
      <c r="K57" s="71">
        <f t="shared" si="29"/>
        <v>4952400</v>
      </c>
      <c r="L57" s="71">
        <f t="shared" si="29"/>
        <v>0</v>
      </c>
      <c r="M57" s="71">
        <f t="shared" si="29"/>
        <v>0</v>
      </c>
      <c r="N57" s="71">
        <f t="shared" si="29"/>
        <v>0</v>
      </c>
      <c r="O57" s="71">
        <f t="shared" si="29"/>
        <v>-461100.68</v>
      </c>
      <c r="P57" s="71">
        <f t="shared" si="29"/>
        <v>0</v>
      </c>
      <c r="Q57" s="71">
        <f t="shared" si="29"/>
        <v>0</v>
      </c>
      <c r="R57" s="71">
        <f t="shared" si="29"/>
        <v>0</v>
      </c>
      <c r="S57" s="71">
        <f t="shared" si="29"/>
        <v>5436900</v>
      </c>
      <c r="T57" s="71">
        <f t="shared" ref="T57:AC60" si="30">T58</f>
        <v>0</v>
      </c>
      <c r="U57" s="71">
        <f t="shared" si="30"/>
        <v>-300000</v>
      </c>
      <c r="V57" s="71">
        <f t="shared" si="30"/>
        <v>-4954440.42</v>
      </c>
      <c r="W57" s="71">
        <f t="shared" si="30"/>
        <v>-50000</v>
      </c>
      <c r="X57" s="71">
        <f t="shared" si="30"/>
        <v>-2044695</v>
      </c>
      <c r="Y57" s="71">
        <f t="shared" si="30"/>
        <v>-1000000</v>
      </c>
      <c r="Z57" s="71">
        <f t="shared" si="30"/>
        <v>0</v>
      </c>
      <c r="AA57" s="71">
        <f t="shared" si="30"/>
        <v>0</v>
      </c>
    </row>
    <row r="58" spans="2:27" ht="37.5">
      <c r="B58" s="65"/>
      <c r="C58" s="40" t="s">
        <v>336</v>
      </c>
      <c r="D58" s="108" t="s">
        <v>378</v>
      </c>
      <c r="E58" s="44" t="s">
        <v>17</v>
      </c>
      <c r="F58" s="44" t="s">
        <v>32</v>
      </c>
      <c r="G58" s="16">
        <v>9900000000</v>
      </c>
      <c r="H58" s="44"/>
      <c r="I58" s="71">
        <f t="shared" si="0"/>
        <v>2579063.9000000004</v>
      </c>
      <c r="J58" s="71">
        <f t="shared" si="29"/>
        <v>1000000</v>
      </c>
      <c r="K58" s="71">
        <f t="shared" si="29"/>
        <v>4952400</v>
      </c>
      <c r="L58" s="71">
        <f t="shared" si="29"/>
        <v>0</v>
      </c>
      <c r="M58" s="71">
        <f t="shared" si="29"/>
        <v>0</v>
      </c>
      <c r="N58" s="71">
        <f t="shared" si="29"/>
        <v>0</v>
      </c>
      <c r="O58" s="71">
        <f t="shared" si="29"/>
        <v>-461100.68</v>
      </c>
      <c r="P58" s="71">
        <f t="shared" si="29"/>
        <v>0</v>
      </c>
      <c r="Q58" s="71">
        <f t="shared" si="29"/>
        <v>0</v>
      </c>
      <c r="R58" s="71">
        <f t="shared" si="29"/>
        <v>0</v>
      </c>
      <c r="S58" s="71">
        <f t="shared" si="29"/>
        <v>5436900</v>
      </c>
      <c r="T58" s="71">
        <f t="shared" si="30"/>
        <v>0</v>
      </c>
      <c r="U58" s="71">
        <f t="shared" si="30"/>
        <v>-300000</v>
      </c>
      <c r="V58" s="71">
        <f t="shared" si="30"/>
        <v>-4954440.42</v>
      </c>
      <c r="W58" s="71">
        <f t="shared" si="30"/>
        <v>-50000</v>
      </c>
      <c r="X58" s="71">
        <f t="shared" si="30"/>
        <v>-2044695</v>
      </c>
      <c r="Y58" s="71">
        <f t="shared" si="30"/>
        <v>-1000000</v>
      </c>
      <c r="Z58" s="71">
        <f t="shared" si="30"/>
        <v>0</v>
      </c>
      <c r="AA58" s="71">
        <f t="shared" si="30"/>
        <v>0</v>
      </c>
    </row>
    <row r="59" spans="2:27">
      <c r="B59" s="65"/>
      <c r="C59" s="72" t="s">
        <v>380</v>
      </c>
      <c r="D59" s="108" t="s">
        <v>378</v>
      </c>
      <c r="E59" s="44" t="s">
        <v>17</v>
      </c>
      <c r="F59" s="44" t="s">
        <v>32</v>
      </c>
      <c r="G59" s="16">
        <v>9930000000</v>
      </c>
      <c r="H59" s="44"/>
      <c r="I59" s="71">
        <f t="shared" si="0"/>
        <v>2579063.9000000004</v>
      </c>
      <c r="J59" s="71">
        <f t="shared" si="29"/>
        <v>1000000</v>
      </c>
      <c r="K59" s="71">
        <f t="shared" si="29"/>
        <v>4952400</v>
      </c>
      <c r="L59" s="71">
        <f t="shared" si="29"/>
        <v>0</v>
      </c>
      <c r="M59" s="71">
        <f t="shared" si="29"/>
        <v>0</v>
      </c>
      <c r="N59" s="71">
        <f t="shared" si="29"/>
        <v>0</v>
      </c>
      <c r="O59" s="71">
        <f t="shared" si="29"/>
        <v>-461100.68</v>
      </c>
      <c r="P59" s="71">
        <f t="shared" si="29"/>
        <v>0</v>
      </c>
      <c r="Q59" s="71">
        <f t="shared" si="29"/>
        <v>0</v>
      </c>
      <c r="R59" s="71">
        <f t="shared" si="29"/>
        <v>0</v>
      </c>
      <c r="S59" s="71">
        <f t="shared" si="29"/>
        <v>5436900</v>
      </c>
      <c r="T59" s="71">
        <f t="shared" si="30"/>
        <v>0</v>
      </c>
      <c r="U59" s="71">
        <f t="shared" si="30"/>
        <v>-300000</v>
      </c>
      <c r="V59" s="71">
        <f t="shared" si="30"/>
        <v>-4954440.42</v>
      </c>
      <c r="W59" s="71">
        <f t="shared" si="30"/>
        <v>-50000</v>
      </c>
      <c r="X59" s="71">
        <f t="shared" si="30"/>
        <v>-2044695</v>
      </c>
      <c r="Y59" s="71">
        <f t="shared" si="30"/>
        <v>-1000000</v>
      </c>
      <c r="Z59" s="71">
        <f t="shared" si="30"/>
        <v>0</v>
      </c>
      <c r="AA59" s="71">
        <f t="shared" si="30"/>
        <v>0</v>
      </c>
    </row>
    <row r="60" spans="2:27">
      <c r="B60" s="65"/>
      <c r="C60" s="72" t="s">
        <v>353</v>
      </c>
      <c r="D60" s="108" t="s">
        <v>378</v>
      </c>
      <c r="E60" s="44" t="s">
        <v>17</v>
      </c>
      <c r="F60" s="44" t="s">
        <v>32</v>
      </c>
      <c r="G60" s="16">
        <v>9930020590</v>
      </c>
      <c r="H60" s="44"/>
      <c r="I60" s="71">
        <f t="shared" si="0"/>
        <v>2579063.9000000004</v>
      </c>
      <c r="J60" s="71">
        <f t="shared" si="29"/>
        <v>1000000</v>
      </c>
      <c r="K60" s="71">
        <f t="shared" si="29"/>
        <v>4952400</v>
      </c>
      <c r="L60" s="71">
        <f t="shared" si="29"/>
        <v>0</v>
      </c>
      <c r="M60" s="71">
        <f t="shared" si="29"/>
        <v>0</v>
      </c>
      <c r="N60" s="71">
        <f t="shared" si="29"/>
        <v>0</v>
      </c>
      <c r="O60" s="71">
        <f t="shared" si="29"/>
        <v>-461100.68</v>
      </c>
      <c r="P60" s="71">
        <f t="shared" si="29"/>
        <v>0</v>
      </c>
      <c r="Q60" s="71">
        <f t="shared" si="29"/>
        <v>0</v>
      </c>
      <c r="R60" s="71">
        <f t="shared" si="29"/>
        <v>0</v>
      </c>
      <c r="S60" s="71">
        <f t="shared" si="29"/>
        <v>5436900</v>
      </c>
      <c r="T60" s="71">
        <f t="shared" si="30"/>
        <v>0</v>
      </c>
      <c r="U60" s="71">
        <f t="shared" si="30"/>
        <v>-300000</v>
      </c>
      <c r="V60" s="71">
        <f t="shared" si="30"/>
        <v>-4954440.42</v>
      </c>
      <c r="W60" s="71">
        <f t="shared" si="30"/>
        <v>-50000</v>
      </c>
      <c r="X60" s="71">
        <f t="shared" si="30"/>
        <v>-2044695</v>
      </c>
      <c r="Y60" s="71">
        <f t="shared" si="30"/>
        <v>-1000000</v>
      </c>
      <c r="Z60" s="71">
        <f t="shared" si="30"/>
        <v>0</v>
      </c>
      <c r="AA60" s="71">
        <f t="shared" si="30"/>
        <v>0</v>
      </c>
    </row>
    <row r="61" spans="2:27">
      <c r="B61" s="65"/>
      <c r="C61" s="40" t="s">
        <v>113</v>
      </c>
      <c r="D61" s="108" t="s">
        <v>378</v>
      </c>
      <c r="E61" s="44" t="s">
        <v>17</v>
      </c>
      <c r="F61" s="44" t="s">
        <v>32</v>
      </c>
      <c r="G61" s="16">
        <v>9930020590</v>
      </c>
      <c r="H61" s="44" t="s">
        <v>114</v>
      </c>
      <c r="I61" s="71">
        <f t="shared" si="0"/>
        <v>2579063.9000000004</v>
      </c>
      <c r="J61" s="71">
        <v>1000000</v>
      </c>
      <c r="K61" s="71">
        <f>2000000+6552400-3600000</f>
        <v>4952400</v>
      </c>
      <c r="O61" s="71">
        <v>-461100.68</v>
      </c>
      <c r="P61" s="71">
        <v>0</v>
      </c>
      <c r="Q61" s="71">
        <v>0</v>
      </c>
      <c r="R61" s="71">
        <v>0</v>
      </c>
      <c r="S61" s="71">
        <v>5436900</v>
      </c>
      <c r="T61" s="71">
        <v>0</v>
      </c>
      <c r="U61" s="71">
        <v>-300000</v>
      </c>
      <c r="V61" s="71">
        <v>-4954440.42</v>
      </c>
      <c r="W61" s="71">
        <v>-50000</v>
      </c>
      <c r="X61" s="71">
        <v>-2044695</v>
      </c>
      <c r="Y61" s="71">
        <v>-1000000</v>
      </c>
      <c r="AA61" s="71"/>
    </row>
    <row r="62" spans="2:27">
      <c r="B62" s="65"/>
      <c r="C62" s="40" t="s">
        <v>34</v>
      </c>
      <c r="D62" s="108" t="s">
        <v>378</v>
      </c>
      <c r="E62" s="44" t="s">
        <v>17</v>
      </c>
      <c r="F62" s="44" t="s">
        <v>35</v>
      </c>
      <c r="G62" s="16"/>
      <c r="H62" s="44"/>
      <c r="I62" s="71">
        <f t="shared" si="0"/>
        <v>99914788.680000007</v>
      </c>
      <c r="J62" s="71">
        <f>J73+J95+J98+J91</f>
        <v>51206900</v>
      </c>
      <c r="K62" s="71">
        <f t="shared" ref="K62:W62" si="31">K73+K95+K98+K91+K63</f>
        <v>32003300</v>
      </c>
      <c r="L62" s="71">
        <f t="shared" si="31"/>
        <v>3500000</v>
      </c>
      <c r="M62" s="71">
        <f t="shared" si="31"/>
        <v>5655505</v>
      </c>
      <c r="N62" s="71">
        <f t="shared" si="31"/>
        <v>780984</v>
      </c>
      <c r="O62" s="71">
        <f t="shared" si="31"/>
        <v>-1538899.32</v>
      </c>
      <c r="P62" s="71">
        <f t="shared" si="31"/>
        <v>1204240</v>
      </c>
      <c r="Q62" s="71">
        <f t="shared" si="31"/>
        <v>-6305700</v>
      </c>
      <c r="R62" s="71">
        <f t="shared" si="31"/>
        <v>782649</v>
      </c>
      <c r="S62" s="71">
        <f t="shared" si="31"/>
        <v>3750775</v>
      </c>
      <c r="T62" s="71">
        <f t="shared" si="31"/>
        <v>0</v>
      </c>
      <c r="U62" s="71">
        <f t="shared" si="31"/>
        <v>0</v>
      </c>
      <c r="V62" s="71">
        <f t="shared" si="31"/>
        <v>4878620</v>
      </c>
      <c r="W62" s="71">
        <f t="shared" si="31"/>
        <v>2386760</v>
      </c>
      <c r="X62" s="71">
        <f>X73+X95+X98+X91</f>
        <v>658700</v>
      </c>
      <c r="Y62" s="71">
        <f>Y73+Y95+Y98+Y91</f>
        <v>416500</v>
      </c>
      <c r="Z62" s="71">
        <f>Z73+Z95+Z98+Z91</f>
        <v>534455</v>
      </c>
      <c r="AA62" s="71">
        <f>AA73+AA95+AA98</f>
        <v>0</v>
      </c>
    </row>
    <row r="63" spans="2:27" ht="37.5">
      <c r="B63" s="65"/>
      <c r="C63" s="40" t="s">
        <v>122</v>
      </c>
      <c r="D63" s="108" t="s">
        <v>378</v>
      </c>
      <c r="E63" s="44" t="s">
        <v>17</v>
      </c>
      <c r="F63" s="44" t="s">
        <v>35</v>
      </c>
      <c r="G63" s="16">
        <v>5100000000</v>
      </c>
      <c r="H63" s="44"/>
      <c r="I63" s="71">
        <f t="shared" si="0"/>
        <v>8790900</v>
      </c>
      <c r="K63" s="71">
        <f>K64+K67+K70</f>
        <v>8340900</v>
      </c>
      <c r="L63" s="71">
        <f t="shared" ref="L63:V63" si="32">L64</f>
        <v>0</v>
      </c>
      <c r="M63" s="71">
        <f t="shared" si="32"/>
        <v>0</v>
      </c>
      <c r="N63" s="71">
        <f t="shared" si="32"/>
        <v>0</v>
      </c>
      <c r="O63" s="71">
        <f t="shared" si="32"/>
        <v>0</v>
      </c>
      <c r="P63" s="71">
        <f t="shared" si="32"/>
        <v>0</v>
      </c>
      <c r="Q63" s="71">
        <f t="shared" si="32"/>
        <v>0</v>
      </c>
      <c r="R63" s="71">
        <f t="shared" si="32"/>
        <v>0</v>
      </c>
      <c r="S63" s="71">
        <f t="shared" si="32"/>
        <v>0</v>
      </c>
      <c r="T63" s="71">
        <f t="shared" si="32"/>
        <v>0</v>
      </c>
      <c r="U63" s="71">
        <f t="shared" si="32"/>
        <v>0</v>
      </c>
      <c r="V63" s="71">
        <f t="shared" si="32"/>
        <v>450000</v>
      </c>
      <c r="W63" s="71">
        <f>W64+W67+W70</f>
        <v>0</v>
      </c>
      <c r="X63" s="71">
        <f>X64+X67+X70</f>
        <v>0</v>
      </c>
      <c r="Y63" s="71">
        <f>Y64+Y67+Y70</f>
        <v>0</v>
      </c>
      <c r="Z63" s="71">
        <f>Z64+Z67+Z70</f>
        <v>0</v>
      </c>
      <c r="AA63" s="71">
        <f>AA64+AA67+AA70</f>
        <v>0</v>
      </c>
    </row>
    <row r="64" spans="2:27" ht="37.5">
      <c r="B64" s="65"/>
      <c r="C64" s="40" t="s">
        <v>128</v>
      </c>
      <c r="D64" s="108" t="s">
        <v>378</v>
      </c>
      <c r="E64" s="44" t="s">
        <v>17</v>
      </c>
      <c r="F64" s="44" t="s">
        <v>35</v>
      </c>
      <c r="G64" s="16">
        <v>5120000000</v>
      </c>
      <c r="H64" s="44"/>
      <c r="I64" s="71">
        <f t="shared" si="0"/>
        <v>1500000</v>
      </c>
      <c r="K64" s="71">
        <f>K65</f>
        <v>1050000</v>
      </c>
      <c r="L64" s="71">
        <f t="shared" ref="L64:V64" si="33">L65+L67+L70</f>
        <v>0</v>
      </c>
      <c r="M64" s="71">
        <f t="shared" si="33"/>
        <v>0</v>
      </c>
      <c r="N64" s="71">
        <f t="shared" si="33"/>
        <v>0</v>
      </c>
      <c r="O64" s="71">
        <f t="shared" si="33"/>
        <v>0</v>
      </c>
      <c r="P64" s="71">
        <f t="shared" si="33"/>
        <v>0</v>
      </c>
      <c r="Q64" s="71">
        <f t="shared" si="33"/>
        <v>0</v>
      </c>
      <c r="R64" s="71">
        <f t="shared" si="33"/>
        <v>0</v>
      </c>
      <c r="S64" s="71">
        <f t="shared" si="33"/>
        <v>0</v>
      </c>
      <c r="T64" s="71">
        <f t="shared" si="33"/>
        <v>0</v>
      </c>
      <c r="U64" s="71">
        <f t="shared" si="33"/>
        <v>0</v>
      </c>
      <c r="V64" s="71">
        <f t="shared" si="33"/>
        <v>450000</v>
      </c>
      <c r="W64" s="71">
        <f t="shared" ref="W64:AA65" si="34">W65</f>
        <v>0</v>
      </c>
      <c r="X64" s="71">
        <f t="shared" si="34"/>
        <v>0</v>
      </c>
      <c r="Y64" s="71">
        <f t="shared" si="34"/>
        <v>0</v>
      </c>
      <c r="Z64" s="71">
        <f t="shared" si="34"/>
        <v>0</v>
      </c>
      <c r="AA64" s="71">
        <f t="shared" si="34"/>
        <v>0</v>
      </c>
    </row>
    <row r="65" spans="2:27" ht="37.5">
      <c r="B65" s="65"/>
      <c r="C65" s="40" t="s">
        <v>128</v>
      </c>
      <c r="D65" s="108" t="s">
        <v>378</v>
      </c>
      <c r="E65" s="44" t="s">
        <v>17</v>
      </c>
      <c r="F65" s="44" t="s">
        <v>35</v>
      </c>
      <c r="G65" s="16">
        <v>5120010560</v>
      </c>
      <c r="H65" s="44"/>
      <c r="I65" s="71">
        <f t="shared" si="0"/>
        <v>1500000</v>
      </c>
      <c r="K65" s="71">
        <f>K66</f>
        <v>1050000</v>
      </c>
      <c r="L65" s="71">
        <f t="shared" ref="L65:V65" si="35">L66</f>
        <v>0</v>
      </c>
      <c r="M65" s="71">
        <f t="shared" si="35"/>
        <v>0</v>
      </c>
      <c r="N65" s="71">
        <f t="shared" si="35"/>
        <v>0</v>
      </c>
      <c r="O65" s="71">
        <f t="shared" si="35"/>
        <v>0</v>
      </c>
      <c r="P65" s="71">
        <f t="shared" si="35"/>
        <v>0</v>
      </c>
      <c r="Q65" s="71">
        <f t="shared" si="35"/>
        <v>0</v>
      </c>
      <c r="R65" s="71">
        <f t="shared" si="35"/>
        <v>0</v>
      </c>
      <c r="S65" s="71">
        <f t="shared" si="35"/>
        <v>0</v>
      </c>
      <c r="T65" s="71">
        <f t="shared" si="35"/>
        <v>0</v>
      </c>
      <c r="U65" s="71">
        <f t="shared" si="35"/>
        <v>0</v>
      </c>
      <c r="V65" s="71">
        <f t="shared" si="35"/>
        <v>450000</v>
      </c>
      <c r="W65" s="71">
        <f t="shared" si="34"/>
        <v>0</v>
      </c>
      <c r="X65" s="71">
        <f t="shared" si="34"/>
        <v>0</v>
      </c>
      <c r="Y65" s="71">
        <f t="shared" si="34"/>
        <v>0</v>
      </c>
      <c r="Z65" s="71">
        <f t="shared" si="34"/>
        <v>0</v>
      </c>
      <c r="AA65" s="71">
        <f t="shared" si="34"/>
        <v>0</v>
      </c>
    </row>
    <row r="66" spans="2:27" ht="37.5">
      <c r="B66" s="65"/>
      <c r="C66" s="40" t="s">
        <v>109</v>
      </c>
      <c r="D66" s="108" t="s">
        <v>378</v>
      </c>
      <c r="E66" s="44" t="s">
        <v>17</v>
      </c>
      <c r="F66" s="44" t="s">
        <v>35</v>
      </c>
      <c r="G66" s="16">
        <v>5120010560</v>
      </c>
      <c r="H66" s="44" t="s">
        <v>110</v>
      </c>
      <c r="I66" s="71">
        <f t="shared" si="0"/>
        <v>1500000</v>
      </c>
      <c r="K66" s="71">
        <v>1050000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1">
        <v>0</v>
      </c>
      <c r="U66" s="71">
        <v>0</v>
      </c>
      <c r="V66" s="71">
        <v>450000</v>
      </c>
      <c r="W66" s="71">
        <v>0</v>
      </c>
      <c r="X66" s="71">
        <v>0</v>
      </c>
      <c r="Y66" s="71">
        <v>0</v>
      </c>
      <c r="Z66" s="71">
        <v>0</v>
      </c>
      <c r="AA66" s="71">
        <v>0</v>
      </c>
    </row>
    <row r="67" spans="2:27" ht="37.5">
      <c r="B67" s="65"/>
      <c r="C67" s="40" t="s">
        <v>145</v>
      </c>
      <c r="D67" s="108" t="s">
        <v>378</v>
      </c>
      <c r="E67" s="44" t="s">
        <v>17</v>
      </c>
      <c r="F67" s="44" t="s">
        <v>35</v>
      </c>
      <c r="G67" s="16">
        <v>5160000000</v>
      </c>
      <c r="H67" s="44"/>
      <c r="I67" s="71">
        <f t="shared" si="0"/>
        <v>210000</v>
      </c>
      <c r="K67" s="71">
        <f t="shared" ref="K67:T68" si="36">K68</f>
        <v>210000</v>
      </c>
      <c r="L67" s="71">
        <f t="shared" si="36"/>
        <v>0</v>
      </c>
      <c r="M67" s="71">
        <f t="shared" si="36"/>
        <v>0</v>
      </c>
      <c r="N67" s="71">
        <f t="shared" si="36"/>
        <v>0</v>
      </c>
      <c r="O67" s="71">
        <f t="shared" si="36"/>
        <v>0</v>
      </c>
      <c r="P67" s="71">
        <f t="shared" si="36"/>
        <v>0</v>
      </c>
      <c r="Q67" s="71">
        <f t="shared" si="36"/>
        <v>0</v>
      </c>
      <c r="R67" s="71">
        <f t="shared" si="36"/>
        <v>0</v>
      </c>
      <c r="S67" s="71">
        <f t="shared" si="36"/>
        <v>0</v>
      </c>
      <c r="T67" s="71">
        <f t="shared" si="36"/>
        <v>0</v>
      </c>
      <c r="U67" s="71">
        <f t="shared" ref="U67:AD68" si="37">U68</f>
        <v>0</v>
      </c>
      <c r="V67" s="71">
        <f t="shared" si="37"/>
        <v>0</v>
      </c>
      <c r="W67" s="71">
        <f t="shared" si="37"/>
        <v>0</v>
      </c>
      <c r="X67" s="71">
        <f t="shared" si="37"/>
        <v>0</v>
      </c>
      <c r="Y67" s="71">
        <f t="shared" si="37"/>
        <v>0</v>
      </c>
      <c r="Z67" s="71">
        <f t="shared" si="37"/>
        <v>0</v>
      </c>
      <c r="AA67" s="71">
        <f t="shared" si="37"/>
        <v>0</v>
      </c>
    </row>
    <row r="68" spans="2:27" ht="37.5">
      <c r="B68" s="65"/>
      <c r="C68" s="40" t="s">
        <v>145</v>
      </c>
      <c r="D68" s="108" t="s">
        <v>378</v>
      </c>
      <c r="E68" s="44" t="s">
        <v>17</v>
      </c>
      <c r="F68" s="44" t="s">
        <v>35</v>
      </c>
      <c r="G68" s="16">
        <v>5160010670</v>
      </c>
      <c r="H68" s="44"/>
      <c r="I68" s="71">
        <f t="shared" si="0"/>
        <v>210000</v>
      </c>
      <c r="K68" s="71">
        <f t="shared" si="36"/>
        <v>210000</v>
      </c>
      <c r="L68" s="71">
        <f t="shared" si="36"/>
        <v>0</v>
      </c>
      <c r="M68" s="71">
        <f t="shared" si="36"/>
        <v>0</v>
      </c>
      <c r="N68" s="71">
        <f t="shared" si="36"/>
        <v>0</v>
      </c>
      <c r="O68" s="71">
        <f t="shared" si="36"/>
        <v>0</v>
      </c>
      <c r="P68" s="71">
        <f t="shared" si="36"/>
        <v>0</v>
      </c>
      <c r="Q68" s="71">
        <f t="shared" si="36"/>
        <v>0</v>
      </c>
      <c r="R68" s="71">
        <f t="shared" si="36"/>
        <v>0</v>
      </c>
      <c r="S68" s="71">
        <f t="shared" si="36"/>
        <v>0</v>
      </c>
      <c r="T68" s="71">
        <f t="shared" si="36"/>
        <v>0</v>
      </c>
      <c r="U68" s="71">
        <f t="shared" si="37"/>
        <v>0</v>
      </c>
      <c r="V68" s="71">
        <f t="shared" si="37"/>
        <v>0</v>
      </c>
      <c r="W68" s="71">
        <f t="shared" si="37"/>
        <v>0</v>
      </c>
      <c r="X68" s="71">
        <f t="shared" si="37"/>
        <v>0</v>
      </c>
      <c r="Y68" s="71">
        <f t="shared" si="37"/>
        <v>0</v>
      </c>
      <c r="Z68" s="71">
        <f t="shared" si="37"/>
        <v>0</v>
      </c>
      <c r="AA68" s="71">
        <f t="shared" si="37"/>
        <v>0</v>
      </c>
    </row>
    <row r="69" spans="2:27" ht="37.5">
      <c r="B69" s="65"/>
      <c r="C69" s="40" t="s">
        <v>109</v>
      </c>
      <c r="D69" s="108" t="s">
        <v>378</v>
      </c>
      <c r="E69" s="44" t="s">
        <v>17</v>
      </c>
      <c r="F69" s="44" t="s">
        <v>35</v>
      </c>
      <c r="G69" s="16">
        <v>5160010670</v>
      </c>
      <c r="H69" s="44" t="s">
        <v>110</v>
      </c>
      <c r="I69" s="71">
        <f t="shared" si="0"/>
        <v>210000</v>
      </c>
      <c r="K69" s="71">
        <v>210000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71">
        <v>0</v>
      </c>
    </row>
    <row r="70" spans="2:27" ht="37.5">
      <c r="B70" s="65"/>
      <c r="C70" s="40" t="s">
        <v>147</v>
      </c>
      <c r="D70" s="108" t="s">
        <v>378</v>
      </c>
      <c r="E70" s="44" t="s">
        <v>17</v>
      </c>
      <c r="F70" s="44" t="s">
        <v>35</v>
      </c>
      <c r="G70" s="16">
        <v>5190000000</v>
      </c>
      <c r="H70" s="44"/>
      <c r="I70" s="71">
        <f t="shared" si="0"/>
        <v>7080900</v>
      </c>
      <c r="K70" s="71">
        <f t="shared" ref="K70:T71" si="38">K71</f>
        <v>7080900</v>
      </c>
      <c r="L70" s="71">
        <f t="shared" si="38"/>
        <v>0</v>
      </c>
      <c r="M70" s="71">
        <f t="shared" si="38"/>
        <v>0</v>
      </c>
      <c r="N70" s="71">
        <f t="shared" si="38"/>
        <v>0</v>
      </c>
      <c r="O70" s="71">
        <f t="shared" si="38"/>
        <v>0</v>
      </c>
      <c r="P70" s="71">
        <f t="shared" si="38"/>
        <v>0</v>
      </c>
      <c r="Q70" s="71">
        <f t="shared" si="38"/>
        <v>0</v>
      </c>
      <c r="R70" s="71">
        <f t="shared" si="38"/>
        <v>0</v>
      </c>
      <c r="S70" s="71">
        <f t="shared" si="38"/>
        <v>0</v>
      </c>
      <c r="T70" s="71">
        <f t="shared" si="38"/>
        <v>0</v>
      </c>
      <c r="U70" s="71">
        <f t="shared" ref="U70:AD71" si="39">U71</f>
        <v>0</v>
      </c>
      <c r="V70" s="71">
        <f t="shared" si="39"/>
        <v>0</v>
      </c>
      <c r="W70" s="71">
        <f t="shared" si="39"/>
        <v>0</v>
      </c>
      <c r="X70" s="71">
        <f t="shared" si="39"/>
        <v>0</v>
      </c>
      <c r="Y70" s="71">
        <f t="shared" si="39"/>
        <v>0</v>
      </c>
      <c r="Z70" s="71">
        <f t="shared" si="39"/>
        <v>0</v>
      </c>
      <c r="AA70" s="71">
        <f t="shared" si="39"/>
        <v>0</v>
      </c>
    </row>
    <row r="71" spans="2:27" ht="37.5">
      <c r="B71" s="65"/>
      <c r="C71" s="40" t="s">
        <v>147</v>
      </c>
      <c r="D71" s="108" t="s">
        <v>378</v>
      </c>
      <c r="E71" s="44" t="s">
        <v>17</v>
      </c>
      <c r="F71" s="44" t="s">
        <v>35</v>
      </c>
      <c r="G71" s="16">
        <v>5190010780</v>
      </c>
      <c r="H71" s="44"/>
      <c r="I71" s="71">
        <f t="shared" si="0"/>
        <v>7080900</v>
      </c>
      <c r="K71" s="71">
        <f t="shared" si="38"/>
        <v>7080900</v>
      </c>
      <c r="L71" s="71">
        <f t="shared" si="38"/>
        <v>0</v>
      </c>
      <c r="M71" s="71">
        <f t="shared" si="38"/>
        <v>0</v>
      </c>
      <c r="N71" s="71">
        <f t="shared" si="38"/>
        <v>0</v>
      </c>
      <c r="O71" s="71">
        <f t="shared" si="38"/>
        <v>0</v>
      </c>
      <c r="P71" s="71">
        <f t="shared" si="38"/>
        <v>0</v>
      </c>
      <c r="Q71" s="71">
        <f t="shared" si="38"/>
        <v>0</v>
      </c>
      <c r="R71" s="71">
        <f t="shared" si="38"/>
        <v>0</v>
      </c>
      <c r="S71" s="71">
        <f t="shared" si="38"/>
        <v>0</v>
      </c>
      <c r="T71" s="71">
        <f t="shared" si="38"/>
        <v>0</v>
      </c>
      <c r="U71" s="71">
        <f t="shared" si="39"/>
        <v>0</v>
      </c>
      <c r="V71" s="71">
        <f t="shared" si="39"/>
        <v>0</v>
      </c>
      <c r="W71" s="71">
        <f t="shared" si="39"/>
        <v>0</v>
      </c>
      <c r="X71" s="71">
        <f t="shared" si="39"/>
        <v>0</v>
      </c>
      <c r="Y71" s="71">
        <f t="shared" si="39"/>
        <v>0</v>
      </c>
      <c r="Z71" s="71">
        <f t="shared" si="39"/>
        <v>0</v>
      </c>
      <c r="AA71" s="71">
        <f t="shared" si="39"/>
        <v>0</v>
      </c>
    </row>
    <row r="72" spans="2:27" ht="37.5">
      <c r="B72" s="65"/>
      <c r="C72" s="40" t="s">
        <v>109</v>
      </c>
      <c r="D72" s="108" t="s">
        <v>378</v>
      </c>
      <c r="E72" s="44" t="s">
        <v>17</v>
      </c>
      <c r="F72" s="44" t="s">
        <v>35</v>
      </c>
      <c r="G72" s="16">
        <v>5190010780</v>
      </c>
      <c r="H72" s="44" t="s">
        <v>110</v>
      </c>
      <c r="I72" s="71">
        <f t="shared" ref="I72:I135" si="40">SUM(J72:AA72)</f>
        <v>7080900</v>
      </c>
      <c r="K72" s="71">
        <v>7080900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1">
        <v>0</v>
      </c>
      <c r="U72" s="71">
        <v>0</v>
      </c>
      <c r="V72" s="71">
        <v>0</v>
      </c>
      <c r="W72" s="71">
        <v>0</v>
      </c>
      <c r="X72" s="71">
        <v>0</v>
      </c>
      <c r="Y72" s="71">
        <v>0</v>
      </c>
      <c r="Z72" s="71">
        <v>0</v>
      </c>
      <c r="AA72" s="71">
        <v>0</v>
      </c>
    </row>
    <row r="73" spans="2:27">
      <c r="B73" s="65"/>
      <c r="C73" s="40" t="s">
        <v>148</v>
      </c>
      <c r="D73" s="108" t="s">
        <v>378</v>
      </c>
      <c r="E73" s="44" t="s">
        <v>17</v>
      </c>
      <c r="F73" s="44" t="s">
        <v>35</v>
      </c>
      <c r="G73" s="16">
        <v>5200000000</v>
      </c>
      <c r="H73" s="44"/>
      <c r="I73" s="71">
        <f t="shared" si="40"/>
        <v>81408531</v>
      </c>
      <c r="J73" s="71">
        <f t="shared" ref="J73:AA73" si="41">J74+J79+J86</f>
        <v>43539200</v>
      </c>
      <c r="K73" s="71">
        <f t="shared" si="41"/>
        <v>19242700</v>
      </c>
      <c r="L73" s="71">
        <f t="shared" si="41"/>
        <v>3500000</v>
      </c>
      <c r="M73" s="71">
        <f t="shared" si="41"/>
        <v>5655505</v>
      </c>
      <c r="N73" s="71">
        <f t="shared" si="41"/>
        <v>780984</v>
      </c>
      <c r="O73" s="71">
        <f t="shared" si="41"/>
        <v>-2000000</v>
      </c>
      <c r="P73" s="71">
        <f t="shared" si="41"/>
        <v>1252358</v>
      </c>
      <c r="Q73" s="71">
        <f t="shared" si="41"/>
        <v>2255100</v>
      </c>
      <c r="R73" s="71">
        <f t="shared" si="41"/>
        <v>782649</v>
      </c>
      <c r="S73" s="71">
        <f t="shared" si="41"/>
        <v>2557375</v>
      </c>
      <c r="T73" s="71">
        <f t="shared" si="41"/>
        <v>0</v>
      </c>
      <c r="U73" s="71">
        <f t="shared" si="41"/>
        <v>0</v>
      </c>
      <c r="V73" s="71">
        <f t="shared" si="41"/>
        <v>2250000</v>
      </c>
      <c r="W73" s="71">
        <f t="shared" si="41"/>
        <v>1036760</v>
      </c>
      <c r="X73" s="71">
        <f t="shared" si="41"/>
        <v>592600</v>
      </c>
      <c r="Y73" s="71">
        <f t="shared" si="41"/>
        <v>363300</v>
      </c>
      <c r="Z73" s="71">
        <f t="shared" si="41"/>
        <v>-400000</v>
      </c>
      <c r="AA73" s="71">
        <f t="shared" si="41"/>
        <v>0</v>
      </c>
    </row>
    <row r="74" spans="2:27">
      <c r="B74" s="65"/>
      <c r="C74" s="40" t="s">
        <v>149</v>
      </c>
      <c r="D74" s="108" t="s">
        <v>378</v>
      </c>
      <c r="E74" s="44" t="s">
        <v>17</v>
      </c>
      <c r="F74" s="44" t="s">
        <v>35</v>
      </c>
      <c r="G74" s="16">
        <v>5210000000</v>
      </c>
      <c r="H74" s="44"/>
      <c r="I74" s="71">
        <f t="shared" si="40"/>
        <v>38913671</v>
      </c>
      <c r="J74" s="71">
        <f t="shared" ref="J74:AA74" si="42">J75</f>
        <v>15350200</v>
      </c>
      <c r="K74" s="71">
        <f t="shared" si="42"/>
        <v>16198000</v>
      </c>
      <c r="L74" s="71">
        <f t="shared" si="42"/>
        <v>3500000</v>
      </c>
      <c r="M74" s="71">
        <f t="shared" si="42"/>
        <v>1055505</v>
      </c>
      <c r="N74" s="71">
        <f t="shared" si="42"/>
        <v>780984</v>
      </c>
      <c r="O74" s="71">
        <f t="shared" si="42"/>
        <v>-2000000</v>
      </c>
      <c r="P74" s="71">
        <f t="shared" si="42"/>
        <v>878158</v>
      </c>
      <c r="Q74" s="71">
        <f t="shared" si="42"/>
        <v>2000000</v>
      </c>
      <c r="R74" s="71">
        <f t="shared" si="42"/>
        <v>337449</v>
      </c>
      <c r="S74" s="71">
        <f t="shared" si="42"/>
        <v>1079775</v>
      </c>
      <c r="T74" s="71">
        <f t="shared" si="42"/>
        <v>0</v>
      </c>
      <c r="U74" s="71">
        <f t="shared" si="42"/>
        <v>0</v>
      </c>
      <c r="V74" s="71">
        <f t="shared" si="42"/>
        <v>0</v>
      </c>
      <c r="W74" s="71">
        <f t="shared" si="42"/>
        <v>0</v>
      </c>
      <c r="X74" s="71">
        <f t="shared" si="42"/>
        <v>293600</v>
      </c>
      <c r="Y74" s="71">
        <f t="shared" si="42"/>
        <v>0</v>
      </c>
      <c r="Z74" s="71">
        <f t="shared" si="42"/>
        <v>-560000</v>
      </c>
      <c r="AA74" s="71">
        <f t="shared" si="42"/>
        <v>0</v>
      </c>
    </row>
    <row r="75" spans="2:27" ht="37.5">
      <c r="B75" s="65"/>
      <c r="C75" s="72" t="s">
        <v>150</v>
      </c>
      <c r="D75" s="108" t="s">
        <v>378</v>
      </c>
      <c r="E75" s="44" t="s">
        <v>17</v>
      </c>
      <c r="F75" s="44" t="s">
        <v>35</v>
      </c>
      <c r="G75" s="16">
        <v>5210000590</v>
      </c>
      <c r="H75" s="44"/>
      <c r="I75" s="71">
        <f t="shared" si="40"/>
        <v>38913671</v>
      </c>
      <c r="J75" s="71">
        <f t="shared" ref="J75:AA75" si="43">J76+J77+J78</f>
        <v>15350200</v>
      </c>
      <c r="K75" s="71">
        <f t="shared" si="43"/>
        <v>16198000</v>
      </c>
      <c r="L75" s="71">
        <f t="shared" si="43"/>
        <v>3500000</v>
      </c>
      <c r="M75" s="71">
        <f t="shared" si="43"/>
        <v>1055505</v>
      </c>
      <c r="N75" s="71">
        <f t="shared" si="43"/>
        <v>780984</v>
      </c>
      <c r="O75" s="71">
        <f t="shared" si="43"/>
        <v>-2000000</v>
      </c>
      <c r="P75" s="71">
        <f t="shared" si="43"/>
        <v>878158</v>
      </c>
      <c r="Q75" s="71">
        <f t="shared" si="43"/>
        <v>2000000</v>
      </c>
      <c r="R75" s="71">
        <f t="shared" si="43"/>
        <v>337449</v>
      </c>
      <c r="S75" s="71">
        <f t="shared" si="43"/>
        <v>1079775</v>
      </c>
      <c r="T75" s="71">
        <f t="shared" si="43"/>
        <v>0</v>
      </c>
      <c r="U75" s="71">
        <f t="shared" si="43"/>
        <v>0</v>
      </c>
      <c r="V75" s="71">
        <f t="shared" si="43"/>
        <v>0</v>
      </c>
      <c r="W75" s="71">
        <f t="shared" si="43"/>
        <v>0</v>
      </c>
      <c r="X75" s="71">
        <f t="shared" si="43"/>
        <v>293600</v>
      </c>
      <c r="Y75" s="71">
        <f t="shared" si="43"/>
        <v>0</v>
      </c>
      <c r="Z75" s="71">
        <f t="shared" si="43"/>
        <v>-560000</v>
      </c>
      <c r="AA75" s="71">
        <f t="shared" si="43"/>
        <v>0</v>
      </c>
    </row>
    <row r="76" spans="2:27" ht="93.75">
      <c r="B76" s="65"/>
      <c r="C76" s="40" t="s">
        <v>106</v>
      </c>
      <c r="D76" s="108" t="s">
        <v>378</v>
      </c>
      <c r="E76" s="44" t="s">
        <v>17</v>
      </c>
      <c r="F76" s="44" t="s">
        <v>35</v>
      </c>
      <c r="G76" s="16">
        <v>5210000590</v>
      </c>
      <c r="H76" s="44" t="s">
        <v>107</v>
      </c>
      <c r="I76" s="71">
        <f t="shared" si="40"/>
        <v>29819900</v>
      </c>
      <c r="J76" s="71">
        <v>13288300</v>
      </c>
      <c r="K76" s="71">
        <v>15692000</v>
      </c>
      <c r="L76" s="71">
        <v>0</v>
      </c>
      <c r="M76" s="71">
        <v>0</v>
      </c>
      <c r="N76" s="71">
        <v>500000</v>
      </c>
      <c r="O76" s="71">
        <v>-2000000</v>
      </c>
      <c r="P76" s="71">
        <v>0</v>
      </c>
      <c r="Q76" s="71">
        <v>2000000</v>
      </c>
      <c r="X76" s="71">
        <v>293600</v>
      </c>
      <c r="Y76" s="71">
        <v>0</v>
      </c>
      <c r="Z76" s="71">
        <v>46000</v>
      </c>
      <c r="AA76" s="71">
        <v>0</v>
      </c>
    </row>
    <row r="77" spans="2:27" ht="37.5">
      <c r="B77" s="65"/>
      <c r="C77" s="40" t="s">
        <v>109</v>
      </c>
      <c r="D77" s="108" t="s">
        <v>378</v>
      </c>
      <c r="E77" s="44" t="s">
        <v>17</v>
      </c>
      <c r="F77" s="44" t="s">
        <v>35</v>
      </c>
      <c r="G77" s="16">
        <v>5210000590</v>
      </c>
      <c r="H77" s="44" t="s">
        <v>110</v>
      </c>
      <c r="I77" s="71">
        <f t="shared" si="40"/>
        <v>8999771</v>
      </c>
      <c r="J77" s="71">
        <v>1983800</v>
      </c>
      <c r="K77" s="71">
        <v>499100</v>
      </c>
      <c r="L77" s="71">
        <v>3500000</v>
      </c>
      <c r="M77" s="71">
        <v>1055505</v>
      </c>
      <c r="N77" s="71">
        <v>280984</v>
      </c>
      <c r="O77" s="71">
        <v>0</v>
      </c>
      <c r="P77" s="71">
        <v>878158</v>
      </c>
      <c r="Q77" s="71">
        <v>0</v>
      </c>
      <c r="R77" s="71">
        <v>337449</v>
      </c>
      <c r="S77" s="71">
        <v>1079775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-9000</v>
      </c>
      <c r="Z77" s="71">
        <f>-606000</f>
        <v>-606000</v>
      </c>
      <c r="AA77" s="71">
        <v>0</v>
      </c>
    </row>
    <row r="78" spans="2:27">
      <c r="B78" s="65"/>
      <c r="C78" s="40" t="s">
        <v>113</v>
      </c>
      <c r="D78" s="108" t="s">
        <v>378</v>
      </c>
      <c r="E78" s="44" t="s">
        <v>17</v>
      </c>
      <c r="F78" s="44" t="s">
        <v>35</v>
      </c>
      <c r="G78" s="16">
        <v>5210000590</v>
      </c>
      <c r="H78" s="44" t="s">
        <v>114</v>
      </c>
      <c r="I78" s="71">
        <f t="shared" si="40"/>
        <v>94000</v>
      </c>
      <c r="J78" s="71">
        <v>78100</v>
      </c>
      <c r="K78" s="71">
        <v>6900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1">
        <v>0</v>
      </c>
      <c r="U78" s="71">
        <v>0</v>
      </c>
      <c r="V78" s="71">
        <v>0</v>
      </c>
      <c r="W78" s="71">
        <v>0</v>
      </c>
      <c r="X78" s="71">
        <v>0</v>
      </c>
      <c r="Y78" s="71">
        <v>9000</v>
      </c>
      <c r="AA78" s="71">
        <v>0</v>
      </c>
    </row>
    <row r="79" spans="2:27">
      <c r="B79" s="65"/>
      <c r="C79" s="77" t="s">
        <v>381</v>
      </c>
      <c r="D79" s="108" t="s">
        <v>378</v>
      </c>
      <c r="E79" s="44" t="s">
        <v>17</v>
      </c>
      <c r="F79" s="44" t="s">
        <v>35</v>
      </c>
      <c r="G79" s="16">
        <v>5220000000</v>
      </c>
      <c r="H79" s="44"/>
      <c r="I79" s="71">
        <f t="shared" si="40"/>
        <v>29135500</v>
      </c>
      <c r="J79" s="71">
        <f t="shared" ref="J79:AA79" si="44">J80+J84</f>
        <v>21531700</v>
      </c>
      <c r="K79" s="71">
        <f t="shared" si="44"/>
        <v>-848800</v>
      </c>
      <c r="L79" s="71">
        <f t="shared" si="44"/>
        <v>0</v>
      </c>
      <c r="M79" s="71">
        <f t="shared" si="44"/>
        <v>4600000</v>
      </c>
      <c r="N79" s="71">
        <f t="shared" si="44"/>
        <v>0</v>
      </c>
      <c r="O79" s="71">
        <f t="shared" si="44"/>
        <v>0</v>
      </c>
      <c r="P79" s="71">
        <f t="shared" si="44"/>
        <v>0</v>
      </c>
      <c r="Q79" s="71">
        <f t="shared" si="44"/>
        <v>0</v>
      </c>
      <c r="R79" s="71">
        <f t="shared" si="44"/>
        <v>416000</v>
      </c>
      <c r="S79" s="71">
        <f t="shared" si="44"/>
        <v>1480600</v>
      </c>
      <c r="T79" s="71">
        <f t="shared" si="44"/>
        <v>0</v>
      </c>
      <c r="U79" s="71">
        <f t="shared" si="44"/>
        <v>0</v>
      </c>
      <c r="V79" s="71">
        <f t="shared" si="44"/>
        <v>2230000</v>
      </c>
      <c r="W79" s="71">
        <f t="shared" si="44"/>
        <v>0</v>
      </c>
      <c r="X79" s="71">
        <f t="shared" si="44"/>
        <v>126000</v>
      </c>
      <c r="Y79" s="71">
        <f t="shared" si="44"/>
        <v>0</v>
      </c>
      <c r="Z79" s="71">
        <f t="shared" si="44"/>
        <v>-400000</v>
      </c>
      <c r="AA79" s="71">
        <f t="shared" si="44"/>
        <v>0</v>
      </c>
    </row>
    <row r="80" spans="2:27" ht="37.5">
      <c r="B80" s="65"/>
      <c r="C80" s="72" t="s">
        <v>150</v>
      </c>
      <c r="D80" s="108" t="s">
        <v>378</v>
      </c>
      <c r="E80" s="44" t="s">
        <v>17</v>
      </c>
      <c r="F80" s="44" t="s">
        <v>35</v>
      </c>
      <c r="G80" s="16">
        <v>5220000590</v>
      </c>
      <c r="H80" s="44"/>
      <c r="I80" s="71">
        <f t="shared" si="40"/>
        <v>29135500</v>
      </c>
      <c r="J80" s="71">
        <f t="shared" ref="J80:AA80" si="45">J81+J82+J83</f>
        <v>21531700</v>
      </c>
      <c r="K80" s="71">
        <f t="shared" si="45"/>
        <v>-848800</v>
      </c>
      <c r="L80" s="71">
        <f t="shared" si="45"/>
        <v>0</v>
      </c>
      <c r="M80" s="71">
        <f t="shared" si="45"/>
        <v>4600000</v>
      </c>
      <c r="N80" s="71">
        <f t="shared" si="45"/>
        <v>0</v>
      </c>
      <c r="O80" s="71">
        <f t="shared" si="45"/>
        <v>0</v>
      </c>
      <c r="P80" s="71">
        <f t="shared" si="45"/>
        <v>0</v>
      </c>
      <c r="Q80" s="71">
        <f t="shared" si="45"/>
        <v>0</v>
      </c>
      <c r="R80" s="71">
        <f t="shared" si="45"/>
        <v>416000</v>
      </c>
      <c r="S80" s="71">
        <f t="shared" si="45"/>
        <v>1480600</v>
      </c>
      <c r="T80" s="71">
        <f t="shared" si="45"/>
        <v>0</v>
      </c>
      <c r="U80" s="71">
        <f t="shared" si="45"/>
        <v>0</v>
      </c>
      <c r="V80" s="71">
        <f t="shared" si="45"/>
        <v>2230000</v>
      </c>
      <c r="W80" s="71">
        <f t="shared" si="45"/>
        <v>0</v>
      </c>
      <c r="X80" s="71">
        <f t="shared" si="45"/>
        <v>126000</v>
      </c>
      <c r="Y80" s="71">
        <f t="shared" si="45"/>
        <v>0</v>
      </c>
      <c r="Z80" s="71">
        <f t="shared" si="45"/>
        <v>-400000</v>
      </c>
      <c r="AA80" s="71">
        <f t="shared" si="45"/>
        <v>0</v>
      </c>
    </row>
    <row r="81" spans="2:27" ht="93.75">
      <c r="B81" s="65"/>
      <c r="C81" s="40" t="s">
        <v>106</v>
      </c>
      <c r="D81" s="108" t="s">
        <v>378</v>
      </c>
      <c r="E81" s="44" t="s">
        <v>17</v>
      </c>
      <c r="F81" s="44" t="s">
        <v>35</v>
      </c>
      <c r="G81" s="16">
        <v>5220000590</v>
      </c>
      <c r="H81" s="44" t="s">
        <v>107</v>
      </c>
      <c r="I81" s="71">
        <f t="shared" si="40"/>
        <v>13172087</v>
      </c>
      <c r="J81" s="71">
        <v>8274700</v>
      </c>
      <c r="K81" s="71">
        <v>4074800</v>
      </c>
      <c r="L81" s="71">
        <v>-4000000</v>
      </c>
      <c r="M81" s="71">
        <v>4000000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346600</v>
      </c>
      <c r="T81" s="71">
        <v>0</v>
      </c>
      <c r="U81" s="71">
        <v>0</v>
      </c>
      <c r="V81" s="71">
        <v>0</v>
      </c>
      <c r="W81" s="71">
        <v>0</v>
      </c>
      <c r="X81" s="71">
        <v>126000</v>
      </c>
      <c r="Y81" s="71">
        <v>0</v>
      </c>
      <c r="Z81" s="71">
        <f>349987</f>
        <v>349987</v>
      </c>
      <c r="AA81" s="71">
        <v>0</v>
      </c>
    </row>
    <row r="82" spans="2:27" ht="37.5">
      <c r="B82" s="65"/>
      <c r="C82" s="40" t="s">
        <v>109</v>
      </c>
      <c r="D82" s="108" t="s">
        <v>378</v>
      </c>
      <c r="E82" s="44" t="s">
        <v>17</v>
      </c>
      <c r="F82" s="44" t="s">
        <v>35</v>
      </c>
      <c r="G82" s="16">
        <v>5220000590</v>
      </c>
      <c r="H82" s="44" t="s">
        <v>110</v>
      </c>
      <c r="I82" s="71">
        <f t="shared" si="40"/>
        <v>15835400</v>
      </c>
      <c r="J82" s="71">
        <v>13131200</v>
      </c>
      <c r="K82" s="71">
        <v>-4965200</v>
      </c>
      <c r="L82" s="71">
        <v>4000000</v>
      </c>
      <c r="M82" s="71">
        <v>600000</v>
      </c>
      <c r="R82" s="71">
        <v>416000</v>
      </c>
      <c r="S82" s="71">
        <v>1134000</v>
      </c>
      <c r="T82" s="71">
        <v>0</v>
      </c>
      <c r="U82" s="71">
        <v>0</v>
      </c>
      <c r="V82" s="71">
        <v>2230000</v>
      </c>
      <c r="W82" s="71">
        <v>0</v>
      </c>
      <c r="X82" s="71">
        <v>0</v>
      </c>
      <c r="Y82" s="71">
        <v>0</v>
      </c>
      <c r="Z82" s="71">
        <v>-710600</v>
      </c>
      <c r="AA82" s="71">
        <v>0</v>
      </c>
    </row>
    <row r="83" spans="2:27">
      <c r="B83" s="65"/>
      <c r="C83" s="40" t="s">
        <v>113</v>
      </c>
      <c r="D83" s="108" t="s">
        <v>378</v>
      </c>
      <c r="E83" s="44" t="s">
        <v>17</v>
      </c>
      <c r="F83" s="44" t="s">
        <v>35</v>
      </c>
      <c r="G83" s="16">
        <v>5220000590</v>
      </c>
      <c r="H83" s="44" t="s">
        <v>114</v>
      </c>
      <c r="I83" s="71">
        <f t="shared" si="40"/>
        <v>128013</v>
      </c>
      <c r="J83" s="71">
        <v>125800</v>
      </c>
      <c r="K83" s="71">
        <v>41600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  <c r="V83" s="71">
        <v>0</v>
      </c>
      <c r="W83" s="71">
        <v>0</v>
      </c>
      <c r="X83" s="71">
        <v>0</v>
      </c>
      <c r="Y83" s="71">
        <v>0</v>
      </c>
      <c r="Z83" s="71">
        <v>-39387</v>
      </c>
      <c r="AA83" s="71">
        <v>0</v>
      </c>
    </row>
    <row r="84" spans="2:27" ht="37.5" hidden="1">
      <c r="B84" s="65"/>
      <c r="C84" s="40" t="s">
        <v>152</v>
      </c>
      <c r="D84" s="108" t="s">
        <v>378</v>
      </c>
      <c r="E84" s="44" t="s">
        <v>17</v>
      </c>
      <c r="F84" s="44" t="s">
        <v>35</v>
      </c>
      <c r="G84" s="16" t="s">
        <v>153</v>
      </c>
      <c r="H84" s="44"/>
      <c r="I84" s="71">
        <f t="shared" si="40"/>
        <v>0</v>
      </c>
      <c r="J84" s="71">
        <f t="shared" ref="J84:AA84" si="46">J85</f>
        <v>0</v>
      </c>
      <c r="K84" s="71">
        <f t="shared" si="46"/>
        <v>0</v>
      </c>
      <c r="L84" s="71">
        <f t="shared" si="46"/>
        <v>0</v>
      </c>
      <c r="M84" s="71">
        <f t="shared" si="46"/>
        <v>0</v>
      </c>
      <c r="N84" s="71">
        <f t="shared" si="46"/>
        <v>0</v>
      </c>
      <c r="O84" s="71">
        <f t="shared" si="46"/>
        <v>0</v>
      </c>
      <c r="P84" s="71">
        <f t="shared" si="46"/>
        <v>0</v>
      </c>
      <c r="Q84" s="71">
        <f t="shared" si="46"/>
        <v>0</v>
      </c>
      <c r="R84" s="71">
        <f t="shared" si="46"/>
        <v>0</v>
      </c>
      <c r="S84" s="71">
        <f t="shared" si="46"/>
        <v>0</v>
      </c>
      <c r="T84" s="71">
        <f t="shared" si="46"/>
        <v>0</v>
      </c>
      <c r="U84" s="71">
        <f t="shared" si="46"/>
        <v>0</v>
      </c>
      <c r="V84" s="71">
        <f t="shared" si="46"/>
        <v>0</v>
      </c>
      <c r="W84" s="71">
        <f t="shared" si="46"/>
        <v>0</v>
      </c>
      <c r="X84" s="71">
        <f t="shared" si="46"/>
        <v>0</v>
      </c>
      <c r="Y84" s="71">
        <f t="shared" si="46"/>
        <v>0</v>
      </c>
      <c r="Z84" s="71">
        <f t="shared" si="46"/>
        <v>0</v>
      </c>
      <c r="AA84" s="71">
        <f t="shared" si="46"/>
        <v>0</v>
      </c>
    </row>
    <row r="85" spans="2:27" ht="37.5" hidden="1">
      <c r="B85" s="65"/>
      <c r="C85" s="40" t="s">
        <v>109</v>
      </c>
      <c r="D85" s="108" t="s">
        <v>378</v>
      </c>
      <c r="E85" s="44" t="s">
        <v>17</v>
      </c>
      <c r="F85" s="44" t="s">
        <v>35</v>
      </c>
      <c r="G85" s="16" t="s">
        <v>153</v>
      </c>
      <c r="H85" s="44" t="s">
        <v>110</v>
      </c>
      <c r="I85" s="71">
        <f t="shared" si="40"/>
        <v>0</v>
      </c>
      <c r="J85" s="71">
        <v>0</v>
      </c>
      <c r="AA85" s="71"/>
    </row>
    <row r="86" spans="2:27">
      <c r="B86" s="65"/>
      <c r="C86" s="40" t="s">
        <v>156</v>
      </c>
      <c r="D86" s="108" t="s">
        <v>378</v>
      </c>
      <c r="E86" s="44" t="s">
        <v>17</v>
      </c>
      <c r="F86" s="44" t="s">
        <v>35</v>
      </c>
      <c r="G86" s="16">
        <v>5260000000</v>
      </c>
      <c r="H86" s="44"/>
      <c r="I86" s="71">
        <f t="shared" si="40"/>
        <v>13359360</v>
      </c>
      <c r="J86" s="71">
        <f t="shared" ref="J86:AA86" si="47">+J87</f>
        <v>6657300</v>
      </c>
      <c r="K86" s="71">
        <f t="shared" si="47"/>
        <v>3893500</v>
      </c>
      <c r="L86" s="71">
        <f t="shared" si="47"/>
        <v>0</v>
      </c>
      <c r="M86" s="71">
        <f t="shared" si="47"/>
        <v>0</v>
      </c>
      <c r="N86" s="71">
        <f t="shared" si="47"/>
        <v>0</v>
      </c>
      <c r="O86" s="71">
        <f t="shared" si="47"/>
        <v>0</v>
      </c>
      <c r="P86" s="71">
        <f t="shared" si="47"/>
        <v>374200</v>
      </c>
      <c r="Q86" s="71">
        <f t="shared" si="47"/>
        <v>255100</v>
      </c>
      <c r="R86" s="71">
        <f t="shared" si="47"/>
        <v>29200</v>
      </c>
      <c r="S86" s="71">
        <f t="shared" si="47"/>
        <v>-3000</v>
      </c>
      <c r="T86" s="71">
        <f t="shared" si="47"/>
        <v>0</v>
      </c>
      <c r="U86" s="71">
        <f t="shared" si="47"/>
        <v>0</v>
      </c>
      <c r="V86" s="71">
        <f t="shared" si="47"/>
        <v>20000</v>
      </c>
      <c r="W86" s="71">
        <f t="shared" si="47"/>
        <v>1036760</v>
      </c>
      <c r="X86" s="71">
        <f t="shared" si="47"/>
        <v>173000</v>
      </c>
      <c r="Y86" s="71">
        <f t="shared" si="47"/>
        <v>363300</v>
      </c>
      <c r="Z86" s="71">
        <f t="shared" si="47"/>
        <v>560000</v>
      </c>
      <c r="AA86" s="71">
        <f t="shared" si="47"/>
        <v>0</v>
      </c>
    </row>
    <row r="87" spans="2:27" ht="37.5">
      <c r="B87" s="65"/>
      <c r="C87" s="40" t="s">
        <v>150</v>
      </c>
      <c r="D87" s="108" t="s">
        <v>378</v>
      </c>
      <c r="E87" s="44" t="s">
        <v>17</v>
      </c>
      <c r="F87" s="44" t="s">
        <v>35</v>
      </c>
      <c r="G87" s="16">
        <v>5260000590</v>
      </c>
      <c r="H87" s="44"/>
      <c r="I87" s="71">
        <f t="shared" si="40"/>
        <v>13359360</v>
      </c>
      <c r="J87" s="71">
        <f t="shared" ref="J87:AA87" si="48">J88+J89+J90</f>
        <v>6657300</v>
      </c>
      <c r="K87" s="71">
        <f t="shared" si="48"/>
        <v>3893500</v>
      </c>
      <c r="L87" s="71">
        <f t="shared" si="48"/>
        <v>0</v>
      </c>
      <c r="M87" s="71">
        <f t="shared" si="48"/>
        <v>0</v>
      </c>
      <c r="N87" s="71">
        <f t="shared" si="48"/>
        <v>0</v>
      </c>
      <c r="O87" s="71">
        <f t="shared" si="48"/>
        <v>0</v>
      </c>
      <c r="P87" s="71">
        <f t="shared" si="48"/>
        <v>374200</v>
      </c>
      <c r="Q87" s="71">
        <f t="shared" si="48"/>
        <v>255100</v>
      </c>
      <c r="R87" s="71">
        <f t="shared" si="48"/>
        <v>29200</v>
      </c>
      <c r="S87" s="71">
        <f t="shared" si="48"/>
        <v>-3000</v>
      </c>
      <c r="T87" s="71">
        <f t="shared" si="48"/>
        <v>0</v>
      </c>
      <c r="U87" s="71">
        <f t="shared" si="48"/>
        <v>0</v>
      </c>
      <c r="V87" s="71">
        <f t="shared" si="48"/>
        <v>20000</v>
      </c>
      <c r="W87" s="71">
        <f t="shared" si="48"/>
        <v>1036760</v>
      </c>
      <c r="X87" s="71">
        <f t="shared" si="48"/>
        <v>173000</v>
      </c>
      <c r="Y87" s="71">
        <f t="shared" si="48"/>
        <v>363300</v>
      </c>
      <c r="Z87" s="71">
        <f t="shared" si="48"/>
        <v>560000</v>
      </c>
      <c r="AA87" s="71">
        <f t="shared" si="48"/>
        <v>0</v>
      </c>
    </row>
    <row r="88" spans="2:27" ht="93.75">
      <c r="B88" s="65"/>
      <c r="C88" s="40" t="s">
        <v>106</v>
      </c>
      <c r="D88" s="108" t="s">
        <v>378</v>
      </c>
      <c r="E88" s="44" t="s">
        <v>17</v>
      </c>
      <c r="F88" s="44" t="s">
        <v>35</v>
      </c>
      <c r="G88" s="16">
        <v>5260000590</v>
      </c>
      <c r="H88" s="44" t="s">
        <v>107</v>
      </c>
      <c r="I88" s="71">
        <f t="shared" si="40"/>
        <v>10090400</v>
      </c>
      <c r="J88" s="71">
        <v>5724000</v>
      </c>
      <c r="K88" s="71">
        <v>3447200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1">
        <v>0</v>
      </c>
      <c r="U88" s="71">
        <v>0</v>
      </c>
      <c r="V88" s="71">
        <v>0</v>
      </c>
      <c r="W88" s="71">
        <v>593600</v>
      </c>
      <c r="X88" s="71">
        <v>162600</v>
      </c>
      <c r="Y88" s="71">
        <v>163000</v>
      </c>
      <c r="AA88" s="71">
        <v>0</v>
      </c>
    </row>
    <row r="89" spans="2:27" ht="37.5">
      <c r="B89" s="65"/>
      <c r="C89" s="40" t="s">
        <v>109</v>
      </c>
      <c r="D89" s="108" t="s">
        <v>378</v>
      </c>
      <c r="E89" s="44" t="s">
        <v>17</v>
      </c>
      <c r="F89" s="44" t="s">
        <v>35</v>
      </c>
      <c r="G89" s="16">
        <v>5260000590</v>
      </c>
      <c r="H89" s="44" t="s">
        <v>110</v>
      </c>
      <c r="I89" s="71">
        <f t="shared" si="40"/>
        <v>2932520</v>
      </c>
      <c r="J89" s="71">
        <v>769300</v>
      </c>
      <c r="K89" s="71">
        <v>341700</v>
      </c>
      <c r="L89" s="71">
        <v>0</v>
      </c>
      <c r="M89" s="71">
        <v>0</v>
      </c>
      <c r="N89" s="71">
        <v>0</v>
      </c>
      <c r="O89" s="71">
        <v>0</v>
      </c>
      <c r="P89" s="71">
        <v>374200</v>
      </c>
      <c r="Q89" s="71">
        <v>0</v>
      </c>
      <c r="R89" s="71">
        <v>0</v>
      </c>
      <c r="S89" s="71">
        <v>-3000</v>
      </c>
      <c r="T89" s="71">
        <v>0</v>
      </c>
      <c r="U89" s="71">
        <v>0</v>
      </c>
      <c r="V89" s="71">
        <v>0</v>
      </c>
      <c r="W89" s="71">
        <f>377160+66000</f>
        <v>443160</v>
      </c>
      <c r="X89" s="71">
        <v>10400</v>
      </c>
      <c r="Y89" s="71">
        <v>200300</v>
      </c>
      <c r="Z89" s="71">
        <f>796460</f>
        <v>796460</v>
      </c>
      <c r="AA89" s="71">
        <v>0</v>
      </c>
    </row>
    <row r="90" spans="2:27">
      <c r="B90" s="65"/>
      <c r="C90" s="40" t="s">
        <v>113</v>
      </c>
      <c r="D90" s="108" t="s">
        <v>378</v>
      </c>
      <c r="E90" s="44" t="s">
        <v>17</v>
      </c>
      <c r="F90" s="44" t="s">
        <v>35</v>
      </c>
      <c r="G90" s="16">
        <v>5260000590</v>
      </c>
      <c r="H90" s="44" t="s">
        <v>114</v>
      </c>
      <c r="I90" s="71">
        <f t="shared" si="40"/>
        <v>336440</v>
      </c>
      <c r="J90" s="71">
        <v>164000</v>
      </c>
      <c r="K90" s="71">
        <v>104600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255100</v>
      </c>
      <c r="R90" s="71">
        <v>29200</v>
      </c>
      <c r="S90" s="71">
        <v>0</v>
      </c>
      <c r="T90" s="71">
        <v>0</v>
      </c>
      <c r="U90" s="71">
        <v>0</v>
      </c>
      <c r="V90" s="71">
        <v>20000</v>
      </c>
      <c r="W90" s="71">
        <v>0</v>
      </c>
      <c r="X90" s="71">
        <v>0</v>
      </c>
      <c r="Y90" s="71">
        <v>0</v>
      </c>
      <c r="Z90" s="71">
        <v>-236460</v>
      </c>
      <c r="AA90" s="71">
        <v>0</v>
      </c>
    </row>
    <row r="91" spans="2:27" ht="37.5">
      <c r="B91" s="65"/>
      <c r="C91" s="40" t="s">
        <v>184</v>
      </c>
      <c r="D91" s="108" t="s">
        <v>378</v>
      </c>
      <c r="E91" s="44" t="s">
        <v>17</v>
      </c>
      <c r="F91" s="44" t="s">
        <v>35</v>
      </c>
      <c r="G91" s="16">
        <v>5600000000</v>
      </c>
      <c r="H91" s="44"/>
      <c r="I91" s="71">
        <f t="shared" si="40"/>
        <v>5125720</v>
      </c>
      <c r="J91" s="71">
        <f t="shared" ref="J91:Z91" si="49">J92</f>
        <v>1226200</v>
      </c>
      <c r="K91" s="71">
        <f t="shared" si="49"/>
        <v>861200</v>
      </c>
      <c r="L91" s="71">
        <f t="shared" si="49"/>
        <v>0</v>
      </c>
      <c r="M91" s="71">
        <f t="shared" si="49"/>
        <v>0</v>
      </c>
      <c r="N91" s="71">
        <f t="shared" si="49"/>
        <v>0</v>
      </c>
      <c r="O91" s="71">
        <f t="shared" si="49"/>
        <v>0</v>
      </c>
      <c r="P91" s="71">
        <f t="shared" si="49"/>
        <v>0</v>
      </c>
      <c r="Q91" s="71">
        <f t="shared" si="49"/>
        <v>0</v>
      </c>
      <c r="R91" s="71">
        <f t="shared" si="49"/>
        <v>0</v>
      </c>
      <c r="S91" s="71">
        <f t="shared" si="49"/>
        <v>0</v>
      </c>
      <c r="T91" s="71">
        <f t="shared" si="49"/>
        <v>0</v>
      </c>
      <c r="U91" s="71">
        <f t="shared" si="49"/>
        <v>0</v>
      </c>
      <c r="V91" s="71">
        <f t="shared" si="49"/>
        <v>1372220</v>
      </c>
      <c r="W91" s="71">
        <f t="shared" si="49"/>
        <v>0</v>
      </c>
      <c r="X91" s="71">
        <f t="shared" si="49"/>
        <v>66100</v>
      </c>
      <c r="Y91" s="71">
        <f t="shared" si="49"/>
        <v>0</v>
      </c>
      <c r="Z91" s="71">
        <f t="shared" si="49"/>
        <v>1600000</v>
      </c>
      <c r="AA91" s="71"/>
    </row>
    <row r="92" spans="2:27" ht="37.5">
      <c r="B92" s="65"/>
      <c r="C92" s="40" t="s">
        <v>184</v>
      </c>
      <c r="D92" s="108" t="s">
        <v>378</v>
      </c>
      <c r="E92" s="44" t="s">
        <v>17</v>
      </c>
      <c r="F92" s="44" t="s">
        <v>35</v>
      </c>
      <c r="G92" s="16">
        <v>5600010030</v>
      </c>
      <c r="H92" s="44"/>
      <c r="I92" s="71">
        <f t="shared" si="40"/>
        <v>5125720</v>
      </c>
      <c r="J92" s="71">
        <f t="shared" ref="J92:W92" si="50">J93</f>
        <v>1226200</v>
      </c>
      <c r="K92" s="71">
        <f t="shared" si="50"/>
        <v>861200</v>
      </c>
      <c r="L92" s="71">
        <f t="shared" si="50"/>
        <v>0</v>
      </c>
      <c r="M92" s="71">
        <f t="shared" si="50"/>
        <v>0</v>
      </c>
      <c r="N92" s="71">
        <f t="shared" si="50"/>
        <v>0</v>
      </c>
      <c r="O92" s="71">
        <f t="shared" si="50"/>
        <v>0</v>
      </c>
      <c r="P92" s="71">
        <f t="shared" si="50"/>
        <v>0</v>
      </c>
      <c r="Q92" s="71">
        <f t="shared" si="50"/>
        <v>0</v>
      </c>
      <c r="R92" s="71">
        <f t="shared" si="50"/>
        <v>0</v>
      </c>
      <c r="S92" s="71">
        <f t="shared" si="50"/>
        <v>0</v>
      </c>
      <c r="T92" s="71">
        <f t="shared" si="50"/>
        <v>0</v>
      </c>
      <c r="U92" s="71">
        <f t="shared" si="50"/>
        <v>0</v>
      </c>
      <c r="V92" s="71">
        <f t="shared" si="50"/>
        <v>1372220</v>
      </c>
      <c r="W92" s="71">
        <f t="shared" si="50"/>
        <v>0</v>
      </c>
      <c r="X92" s="71">
        <f>X93+X94</f>
        <v>66100</v>
      </c>
      <c r="Y92" s="71">
        <f>Y93+Y94</f>
        <v>0</v>
      </c>
      <c r="Z92" s="71">
        <f>Z93+Z94</f>
        <v>1600000</v>
      </c>
      <c r="AA92" s="71"/>
    </row>
    <row r="93" spans="2:27" ht="37.5">
      <c r="B93" s="65"/>
      <c r="C93" s="40" t="s">
        <v>109</v>
      </c>
      <c r="D93" s="108" t="s">
        <v>378</v>
      </c>
      <c r="E93" s="44" t="s">
        <v>17</v>
      </c>
      <c r="F93" s="44" t="s">
        <v>35</v>
      </c>
      <c r="G93" s="16">
        <v>5600010030</v>
      </c>
      <c r="H93" s="44" t="s">
        <v>110</v>
      </c>
      <c r="I93" s="71">
        <f t="shared" si="40"/>
        <v>5059620</v>
      </c>
      <c r="J93" s="71">
        <v>1226200</v>
      </c>
      <c r="K93" s="71">
        <v>861200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1">
        <v>0</v>
      </c>
      <c r="U93" s="71">
        <v>0</v>
      </c>
      <c r="V93" s="71">
        <v>1372220</v>
      </c>
      <c r="W93" s="71">
        <v>0</v>
      </c>
      <c r="Z93" s="71">
        <v>1600000</v>
      </c>
      <c r="AA93" s="71"/>
    </row>
    <row r="94" spans="2:27">
      <c r="B94" s="65"/>
      <c r="C94" s="40" t="s">
        <v>113</v>
      </c>
      <c r="D94" s="108" t="s">
        <v>378</v>
      </c>
      <c r="E94" s="44" t="s">
        <v>17</v>
      </c>
      <c r="F94" s="44" t="s">
        <v>35</v>
      </c>
      <c r="G94" s="16">
        <v>5600010030</v>
      </c>
      <c r="H94" s="44" t="s">
        <v>114</v>
      </c>
      <c r="I94" s="71">
        <f t="shared" si="40"/>
        <v>66100</v>
      </c>
      <c r="X94" s="71">
        <v>66100</v>
      </c>
      <c r="Y94" s="71">
        <v>0</v>
      </c>
      <c r="Z94" s="71">
        <v>0</v>
      </c>
      <c r="AA94" s="71"/>
    </row>
    <row r="95" spans="2:27" ht="37.5" hidden="1">
      <c r="B95" s="65"/>
      <c r="C95" s="40" t="s">
        <v>260</v>
      </c>
      <c r="D95" s="108" t="s">
        <v>378</v>
      </c>
      <c r="E95" s="44" t="s">
        <v>17</v>
      </c>
      <c r="F95" s="44" t="s">
        <v>35</v>
      </c>
      <c r="G95" s="16">
        <v>6200000000</v>
      </c>
      <c r="H95" s="44"/>
      <c r="I95" s="71">
        <f t="shared" si="40"/>
        <v>0</v>
      </c>
      <c r="J95" s="71">
        <f t="shared" ref="J95:S96" si="51">J96</f>
        <v>5400000</v>
      </c>
      <c r="K95" s="71">
        <f t="shared" si="51"/>
        <v>3600000</v>
      </c>
      <c r="L95" s="71">
        <f t="shared" si="51"/>
        <v>0</v>
      </c>
      <c r="M95" s="71">
        <f t="shared" si="51"/>
        <v>0</v>
      </c>
      <c r="N95" s="71">
        <f t="shared" si="51"/>
        <v>0</v>
      </c>
      <c r="O95" s="71">
        <f t="shared" si="51"/>
        <v>0</v>
      </c>
      <c r="P95" s="71">
        <f t="shared" si="51"/>
        <v>0</v>
      </c>
      <c r="Q95" s="71">
        <f t="shared" si="51"/>
        <v>-9000000</v>
      </c>
      <c r="R95" s="71">
        <f t="shared" si="51"/>
        <v>0</v>
      </c>
      <c r="S95" s="71">
        <f t="shared" si="51"/>
        <v>0</v>
      </c>
      <c r="T95" s="71">
        <f t="shared" ref="T95:AC96" si="52">T96</f>
        <v>0</v>
      </c>
      <c r="U95" s="71">
        <f t="shared" si="52"/>
        <v>0</v>
      </c>
      <c r="V95" s="71">
        <f t="shared" si="52"/>
        <v>0</v>
      </c>
      <c r="W95" s="71">
        <f t="shared" si="52"/>
        <v>0</v>
      </c>
      <c r="X95" s="71">
        <f t="shared" si="52"/>
        <v>0</v>
      </c>
      <c r="Y95" s="71">
        <f t="shared" si="52"/>
        <v>0</v>
      </c>
      <c r="Z95" s="71">
        <f t="shared" si="52"/>
        <v>0</v>
      </c>
      <c r="AA95" s="71">
        <f t="shared" si="52"/>
        <v>0</v>
      </c>
    </row>
    <row r="96" spans="2:27" ht="37.5" hidden="1">
      <c r="B96" s="65"/>
      <c r="C96" s="40" t="s">
        <v>260</v>
      </c>
      <c r="D96" s="108" t="s">
        <v>378</v>
      </c>
      <c r="E96" s="44" t="s">
        <v>17</v>
      </c>
      <c r="F96" s="44" t="s">
        <v>35</v>
      </c>
      <c r="G96" s="16">
        <v>6200010150</v>
      </c>
      <c r="H96" s="44"/>
      <c r="I96" s="71">
        <f t="shared" si="40"/>
        <v>0</v>
      </c>
      <c r="J96" s="71">
        <f t="shared" si="51"/>
        <v>5400000</v>
      </c>
      <c r="K96" s="71">
        <f t="shared" si="51"/>
        <v>3600000</v>
      </c>
      <c r="L96" s="71">
        <f t="shared" si="51"/>
        <v>0</v>
      </c>
      <c r="M96" s="71">
        <f t="shared" si="51"/>
        <v>0</v>
      </c>
      <c r="N96" s="71">
        <f t="shared" si="51"/>
        <v>0</v>
      </c>
      <c r="O96" s="71">
        <f t="shared" si="51"/>
        <v>0</v>
      </c>
      <c r="P96" s="71">
        <f t="shared" si="51"/>
        <v>0</v>
      </c>
      <c r="Q96" s="71">
        <f t="shared" si="51"/>
        <v>-9000000</v>
      </c>
      <c r="R96" s="71">
        <f t="shared" si="51"/>
        <v>0</v>
      </c>
      <c r="S96" s="71">
        <f t="shared" si="51"/>
        <v>0</v>
      </c>
      <c r="T96" s="71">
        <f t="shared" si="52"/>
        <v>0</v>
      </c>
      <c r="U96" s="71">
        <f t="shared" si="52"/>
        <v>0</v>
      </c>
      <c r="V96" s="71">
        <f t="shared" si="52"/>
        <v>0</v>
      </c>
      <c r="W96" s="71">
        <f t="shared" si="52"/>
        <v>0</v>
      </c>
      <c r="X96" s="71">
        <f t="shared" si="52"/>
        <v>0</v>
      </c>
      <c r="Y96" s="71">
        <f t="shared" si="52"/>
        <v>0</v>
      </c>
      <c r="Z96" s="71">
        <f t="shared" si="52"/>
        <v>0</v>
      </c>
      <c r="AA96" s="71">
        <f t="shared" si="52"/>
        <v>0</v>
      </c>
    </row>
    <row r="97" spans="2:27" ht="37.5" hidden="1">
      <c r="B97" s="65"/>
      <c r="C97" s="40" t="s">
        <v>109</v>
      </c>
      <c r="D97" s="108" t="s">
        <v>378</v>
      </c>
      <c r="E97" s="44" t="s">
        <v>17</v>
      </c>
      <c r="F97" s="44" t="s">
        <v>35</v>
      </c>
      <c r="G97" s="16">
        <v>6200010150</v>
      </c>
      <c r="H97" s="44" t="s">
        <v>110</v>
      </c>
      <c r="I97" s="71">
        <f t="shared" si="40"/>
        <v>0</v>
      </c>
      <c r="J97" s="71">
        <v>5400000</v>
      </c>
      <c r="K97" s="71">
        <v>3600000</v>
      </c>
      <c r="Q97" s="71">
        <v>-9000000</v>
      </c>
      <c r="X97" s="71">
        <v>0</v>
      </c>
      <c r="Y97" s="71">
        <v>0</v>
      </c>
      <c r="Z97" s="71">
        <v>0</v>
      </c>
      <c r="AA97" s="71">
        <v>0</v>
      </c>
    </row>
    <row r="98" spans="2:27" ht="37.5">
      <c r="B98" s="65"/>
      <c r="C98" s="40" t="s">
        <v>336</v>
      </c>
      <c r="D98" s="108" t="s">
        <v>378</v>
      </c>
      <c r="E98" s="44" t="s">
        <v>17</v>
      </c>
      <c r="F98" s="44" t="s">
        <v>35</v>
      </c>
      <c r="G98" s="16">
        <v>9900000000</v>
      </c>
      <c r="H98" s="44"/>
      <c r="I98" s="71">
        <f t="shared" si="40"/>
        <v>4589637.68</v>
      </c>
      <c r="J98" s="71">
        <f>J101+J99</f>
        <v>1041500</v>
      </c>
      <c r="K98" s="71">
        <f>K101+K99</f>
        <v>-41500</v>
      </c>
      <c r="L98" s="71">
        <f>L101+L99</f>
        <v>0</v>
      </c>
      <c r="M98" s="71">
        <f>M101+M99</f>
        <v>0</v>
      </c>
      <c r="N98" s="71">
        <f>N101+N99</f>
        <v>0</v>
      </c>
      <c r="O98" s="71">
        <f>O101+O99+O103</f>
        <v>461100.68</v>
      </c>
      <c r="P98" s="71">
        <f>P101+P99+P103</f>
        <v>-48118</v>
      </c>
      <c r="Q98" s="71">
        <f t="shared" ref="Q98:W98" si="53">Q101+Q99+Q103+Q105</f>
        <v>439200</v>
      </c>
      <c r="R98" s="71">
        <f t="shared" si="53"/>
        <v>0</v>
      </c>
      <c r="S98" s="71">
        <f t="shared" si="53"/>
        <v>1193400</v>
      </c>
      <c r="T98" s="71">
        <f t="shared" si="53"/>
        <v>0</v>
      </c>
      <c r="U98" s="71">
        <f t="shared" si="53"/>
        <v>0</v>
      </c>
      <c r="V98" s="71">
        <f t="shared" si="53"/>
        <v>806400</v>
      </c>
      <c r="W98" s="71">
        <f t="shared" si="53"/>
        <v>1350000</v>
      </c>
      <c r="X98" s="71">
        <f>X101+X105+X107</f>
        <v>0</v>
      </c>
      <c r="Y98" s="71">
        <f>Y101+Y105+Y107</f>
        <v>53200</v>
      </c>
      <c r="Z98" s="71">
        <f>Z101+Z105+Z107</f>
        <v>-665545</v>
      </c>
      <c r="AA98" s="71">
        <f>AA101</f>
        <v>0</v>
      </c>
    </row>
    <row r="99" spans="2:27" hidden="1">
      <c r="B99" s="65"/>
      <c r="C99" s="40" t="s">
        <v>340</v>
      </c>
      <c r="D99" s="108" t="s">
        <v>378</v>
      </c>
      <c r="E99" s="44" t="s">
        <v>17</v>
      </c>
      <c r="F99" s="44" t="s">
        <v>35</v>
      </c>
      <c r="G99" s="16">
        <v>9900010830</v>
      </c>
      <c r="H99" s="44"/>
      <c r="I99" s="71">
        <f t="shared" si="40"/>
        <v>0</v>
      </c>
      <c r="J99" s="71">
        <f t="shared" ref="J99:W99" si="54">J100</f>
        <v>173600</v>
      </c>
      <c r="K99" s="71">
        <f t="shared" si="54"/>
        <v>-173600</v>
      </c>
      <c r="L99" s="71">
        <f t="shared" si="54"/>
        <v>0</v>
      </c>
      <c r="M99" s="71">
        <f t="shared" si="54"/>
        <v>0</v>
      </c>
      <c r="N99" s="71">
        <f t="shared" si="54"/>
        <v>0</v>
      </c>
      <c r="O99" s="71">
        <f t="shared" si="54"/>
        <v>0</v>
      </c>
      <c r="P99" s="71">
        <f t="shared" si="54"/>
        <v>0</v>
      </c>
      <c r="Q99" s="71">
        <f t="shared" si="54"/>
        <v>0</v>
      </c>
      <c r="R99" s="71">
        <f t="shared" si="54"/>
        <v>0</v>
      </c>
      <c r="S99" s="71">
        <f t="shared" si="54"/>
        <v>0</v>
      </c>
      <c r="T99" s="71">
        <f t="shared" si="54"/>
        <v>0</v>
      </c>
      <c r="U99" s="71">
        <f t="shared" si="54"/>
        <v>0</v>
      </c>
      <c r="V99" s="71">
        <f t="shared" si="54"/>
        <v>0</v>
      </c>
      <c r="W99" s="71">
        <f t="shared" si="54"/>
        <v>0</v>
      </c>
      <c r="AA99" s="71"/>
    </row>
    <row r="100" spans="2:27" ht="37.5" hidden="1">
      <c r="B100" s="65"/>
      <c r="C100" s="40" t="s">
        <v>109</v>
      </c>
      <c r="D100" s="108" t="s">
        <v>378</v>
      </c>
      <c r="E100" s="44" t="s">
        <v>17</v>
      </c>
      <c r="F100" s="44" t="s">
        <v>35</v>
      </c>
      <c r="G100" s="16">
        <v>9900010830</v>
      </c>
      <c r="H100" s="44" t="s">
        <v>110</v>
      </c>
      <c r="I100" s="71">
        <f t="shared" si="40"/>
        <v>0</v>
      </c>
      <c r="J100" s="71">
        <v>173600</v>
      </c>
      <c r="K100" s="71">
        <v>-173600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1">
        <v>0</v>
      </c>
      <c r="U100" s="71">
        <v>0</v>
      </c>
      <c r="V100" s="71">
        <v>0</v>
      </c>
      <c r="W100" s="71">
        <v>0</v>
      </c>
      <c r="AA100" s="71"/>
    </row>
    <row r="101" spans="2:27">
      <c r="B101" s="65"/>
      <c r="C101" s="40" t="s">
        <v>341</v>
      </c>
      <c r="D101" s="108" t="s">
        <v>378</v>
      </c>
      <c r="E101" s="44" t="s">
        <v>17</v>
      </c>
      <c r="F101" s="44" t="s">
        <v>35</v>
      </c>
      <c r="G101" s="16">
        <v>9900010910</v>
      </c>
      <c r="H101" s="44"/>
      <c r="I101" s="71">
        <f t="shared" si="40"/>
        <v>286337</v>
      </c>
      <c r="J101" s="71">
        <f t="shared" ref="J101:AA101" si="55">J102</f>
        <v>867900</v>
      </c>
      <c r="K101" s="71">
        <f t="shared" si="55"/>
        <v>132100</v>
      </c>
      <c r="L101" s="71">
        <f t="shared" si="55"/>
        <v>0</v>
      </c>
      <c r="M101" s="71">
        <f t="shared" si="55"/>
        <v>0</v>
      </c>
      <c r="N101" s="71">
        <f t="shared" si="55"/>
        <v>0</v>
      </c>
      <c r="O101" s="71">
        <f t="shared" si="55"/>
        <v>0</v>
      </c>
      <c r="P101" s="71">
        <f t="shared" si="55"/>
        <v>-48118</v>
      </c>
      <c r="Q101" s="71">
        <f t="shared" si="55"/>
        <v>0</v>
      </c>
      <c r="R101" s="71">
        <f t="shared" si="55"/>
        <v>0</v>
      </c>
      <c r="S101" s="71">
        <f t="shared" si="55"/>
        <v>0</v>
      </c>
      <c r="T101" s="71">
        <f t="shared" si="55"/>
        <v>0</v>
      </c>
      <c r="U101" s="71">
        <f t="shared" si="55"/>
        <v>0</v>
      </c>
      <c r="V101" s="71">
        <f t="shared" si="55"/>
        <v>0</v>
      </c>
      <c r="W101" s="71">
        <f t="shared" si="55"/>
        <v>0</v>
      </c>
      <c r="X101" s="71">
        <f t="shared" si="55"/>
        <v>0</v>
      </c>
      <c r="Y101" s="71">
        <f t="shared" si="55"/>
        <v>0</v>
      </c>
      <c r="Z101" s="71">
        <f t="shared" si="55"/>
        <v>-665545</v>
      </c>
      <c r="AA101" s="71">
        <f t="shared" si="55"/>
        <v>0</v>
      </c>
    </row>
    <row r="102" spans="2:27">
      <c r="B102" s="65"/>
      <c r="C102" s="40" t="s">
        <v>113</v>
      </c>
      <c r="D102" s="108" t="s">
        <v>378</v>
      </c>
      <c r="E102" s="44" t="s">
        <v>17</v>
      </c>
      <c r="F102" s="44" t="s">
        <v>35</v>
      </c>
      <c r="G102" s="16">
        <v>9900010910</v>
      </c>
      <c r="H102" s="44" t="s">
        <v>114</v>
      </c>
      <c r="I102" s="71">
        <f t="shared" si="40"/>
        <v>286337</v>
      </c>
      <c r="J102" s="71">
        <v>867900</v>
      </c>
      <c r="K102" s="71">
        <v>132100</v>
      </c>
      <c r="L102" s="71">
        <v>0</v>
      </c>
      <c r="M102" s="71">
        <v>0</v>
      </c>
      <c r="N102" s="71">
        <v>0</v>
      </c>
      <c r="O102" s="71">
        <v>0</v>
      </c>
      <c r="P102" s="71">
        <v>-48118</v>
      </c>
      <c r="Q102" s="71">
        <v>0</v>
      </c>
      <c r="R102" s="71">
        <v>0</v>
      </c>
      <c r="S102" s="71">
        <v>0</v>
      </c>
      <c r="T102" s="71">
        <v>0</v>
      </c>
      <c r="U102" s="71">
        <v>0</v>
      </c>
      <c r="X102" s="71">
        <v>0</v>
      </c>
      <c r="Y102" s="71">
        <v>0</v>
      </c>
      <c r="Z102" s="71">
        <v>-665545</v>
      </c>
      <c r="AA102" s="71">
        <v>0</v>
      </c>
    </row>
    <row r="103" spans="2:27" ht="56.25">
      <c r="B103" s="65"/>
      <c r="C103" s="40" t="s">
        <v>342</v>
      </c>
      <c r="D103" s="108" t="s">
        <v>378</v>
      </c>
      <c r="E103" s="44" t="s">
        <v>17</v>
      </c>
      <c r="F103" s="44" t="s">
        <v>35</v>
      </c>
      <c r="G103" s="16">
        <v>9900011020</v>
      </c>
      <c r="H103" s="44"/>
      <c r="I103" s="71">
        <f t="shared" si="40"/>
        <v>461100.68</v>
      </c>
      <c r="O103" s="71">
        <f t="shared" ref="O103:AA103" si="56">O104</f>
        <v>461100.68</v>
      </c>
      <c r="P103" s="71">
        <f t="shared" si="56"/>
        <v>0</v>
      </c>
      <c r="Q103" s="71">
        <f t="shared" si="56"/>
        <v>0</v>
      </c>
      <c r="R103" s="71">
        <f t="shared" si="56"/>
        <v>0</v>
      </c>
      <c r="S103" s="71">
        <f t="shared" si="56"/>
        <v>0</v>
      </c>
      <c r="T103" s="71">
        <f t="shared" si="56"/>
        <v>0</v>
      </c>
      <c r="U103" s="71">
        <f t="shared" si="56"/>
        <v>0</v>
      </c>
      <c r="V103" s="71">
        <f t="shared" si="56"/>
        <v>0</v>
      </c>
      <c r="W103" s="71">
        <f t="shared" si="56"/>
        <v>0</v>
      </c>
      <c r="X103" s="71">
        <f t="shared" si="56"/>
        <v>0</v>
      </c>
      <c r="Y103" s="71">
        <f t="shared" si="56"/>
        <v>0</v>
      </c>
      <c r="Z103" s="71">
        <f t="shared" si="56"/>
        <v>0</v>
      </c>
      <c r="AA103" s="71">
        <f t="shared" si="56"/>
        <v>0</v>
      </c>
    </row>
    <row r="104" spans="2:27" ht="37.5">
      <c r="B104" s="65"/>
      <c r="C104" s="40" t="s">
        <v>109</v>
      </c>
      <c r="D104" s="108" t="s">
        <v>378</v>
      </c>
      <c r="E104" s="44" t="s">
        <v>17</v>
      </c>
      <c r="F104" s="44" t="s">
        <v>35</v>
      </c>
      <c r="G104" s="16">
        <v>9900011020</v>
      </c>
      <c r="H104" s="44" t="s">
        <v>110</v>
      </c>
      <c r="I104" s="71">
        <f t="shared" si="40"/>
        <v>461100.68</v>
      </c>
      <c r="O104" s="71">
        <v>461100.68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  <c r="V104" s="71">
        <v>0</v>
      </c>
      <c r="W104" s="71">
        <v>0</v>
      </c>
      <c r="X104" s="71">
        <v>0</v>
      </c>
      <c r="Y104" s="71">
        <v>0</v>
      </c>
      <c r="Z104" s="71">
        <v>0</v>
      </c>
      <c r="AA104" s="71">
        <v>0</v>
      </c>
    </row>
    <row r="105" spans="2:27" ht="187.5">
      <c r="B105" s="65"/>
      <c r="C105" s="40" t="s">
        <v>382</v>
      </c>
      <c r="D105" s="108" t="s">
        <v>378</v>
      </c>
      <c r="E105" s="44" t="s">
        <v>17</v>
      </c>
      <c r="F105" s="44" t="s">
        <v>35</v>
      </c>
      <c r="G105" s="16">
        <v>9900062590</v>
      </c>
      <c r="H105" s="44"/>
      <c r="I105" s="71">
        <f t="shared" si="40"/>
        <v>3195000</v>
      </c>
      <c r="Q105" s="71">
        <f t="shared" ref="Q105:Z105" si="57">Q106</f>
        <v>439200</v>
      </c>
      <c r="R105" s="71">
        <f t="shared" si="57"/>
        <v>0</v>
      </c>
      <c r="S105" s="71">
        <f t="shared" si="57"/>
        <v>1193400</v>
      </c>
      <c r="T105" s="71">
        <f t="shared" si="57"/>
        <v>0</v>
      </c>
      <c r="U105" s="71">
        <f t="shared" si="57"/>
        <v>0</v>
      </c>
      <c r="V105" s="71">
        <f t="shared" si="57"/>
        <v>806400</v>
      </c>
      <c r="W105" s="71">
        <f t="shared" si="57"/>
        <v>1350000</v>
      </c>
      <c r="X105" s="71">
        <f t="shared" si="57"/>
        <v>-594000</v>
      </c>
      <c r="Y105" s="71">
        <f t="shared" si="57"/>
        <v>0</v>
      </c>
      <c r="Z105" s="71">
        <f t="shared" si="57"/>
        <v>0</v>
      </c>
      <c r="AA105" s="71"/>
    </row>
    <row r="106" spans="2:27" ht="37.5">
      <c r="B106" s="65"/>
      <c r="C106" s="40" t="s">
        <v>109</v>
      </c>
      <c r="D106" s="108" t="s">
        <v>378</v>
      </c>
      <c r="E106" s="44" t="s">
        <v>17</v>
      </c>
      <c r="F106" s="44" t="s">
        <v>35</v>
      </c>
      <c r="G106" s="16">
        <v>9900062590</v>
      </c>
      <c r="H106" s="44" t="s">
        <v>110</v>
      </c>
      <c r="I106" s="71">
        <f t="shared" si="40"/>
        <v>3195000</v>
      </c>
      <c r="Q106" s="71">
        <v>439200</v>
      </c>
      <c r="S106" s="71">
        <v>1193400</v>
      </c>
      <c r="T106" s="71">
        <v>0</v>
      </c>
      <c r="U106" s="71">
        <v>0</v>
      </c>
      <c r="V106" s="71">
        <v>806400</v>
      </c>
      <c r="W106" s="71">
        <f>756000+594000</f>
        <v>1350000</v>
      </c>
      <c r="X106" s="71">
        <v>-594000</v>
      </c>
      <c r="Y106" s="71">
        <v>0</v>
      </c>
      <c r="Z106" s="71">
        <v>0</v>
      </c>
      <c r="AA106" s="71"/>
    </row>
    <row r="107" spans="2:27" ht="150">
      <c r="B107" s="65"/>
      <c r="C107" s="40" t="s">
        <v>346</v>
      </c>
      <c r="D107" s="108" t="s">
        <v>378</v>
      </c>
      <c r="E107" s="44" t="s">
        <v>17</v>
      </c>
      <c r="F107" s="44" t="s">
        <v>35</v>
      </c>
      <c r="G107" s="16">
        <v>9900063690</v>
      </c>
      <c r="H107" s="44"/>
      <c r="I107" s="71">
        <f t="shared" si="40"/>
        <v>647200</v>
      </c>
      <c r="X107" s="71">
        <f>X108</f>
        <v>594000</v>
      </c>
      <c r="Y107" s="71">
        <f>Y108</f>
        <v>53200</v>
      </c>
      <c r="Z107" s="71">
        <f>Z108</f>
        <v>0</v>
      </c>
      <c r="AA107" s="71"/>
    </row>
    <row r="108" spans="2:27" ht="37.5">
      <c r="B108" s="65"/>
      <c r="C108" s="40" t="s">
        <v>109</v>
      </c>
      <c r="D108" s="108" t="s">
        <v>378</v>
      </c>
      <c r="E108" s="44" t="s">
        <v>17</v>
      </c>
      <c r="F108" s="44" t="s">
        <v>35</v>
      </c>
      <c r="G108" s="16">
        <v>9900063690</v>
      </c>
      <c r="H108" s="44" t="s">
        <v>110</v>
      </c>
      <c r="I108" s="71">
        <f t="shared" si="40"/>
        <v>647200</v>
      </c>
      <c r="X108" s="71">
        <v>594000</v>
      </c>
      <c r="Y108" s="71">
        <v>53200</v>
      </c>
      <c r="AA108" s="71"/>
    </row>
    <row r="109" spans="2:27" ht="37.5">
      <c r="B109" s="65"/>
      <c r="C109" s="40" t="s">
        <v>38</v>
      </c>
      <c r="D109" s="108" t="s">
        <v>378</v>
      </c>
      <c r="E109" s="44" t="s">
        <v>21</v>
      </c>
      <c r="F109" s="44" t="s">
        <v>89</v>
      </c>
      <c r="G109" s="16"/>
      <c r="H109" s="44"/>
      <c r="I109" s="71">
        <f t="shared" si="40"/>
        <v>41339733.689999998</v>
      </c>
      <c r="J109" s="71">
        <f t="shared" ref="J109:AA109" si="58">J110+J143+J128</f>
        <v>31893750</v>
      </c>
      <c r="K109" s="71">
        <f t="shared" si="58"/>
        <v>7530350</v>
      </c>
      <c r="L109" s="71">
        <f t="shared" si="58"/>
        <v>-57900</v>
      </c>
      <c r="M109" s="71">
        <f t="shared" si="58"/>
        <v>0</v>
      </c>
      <c r="N109" s="71">
        <f t="shared" si="58"/>
        <v>0</v>
      </c>
      <c r="O109" s="71">
        <f t="shared" si="58"/>
        <v>0</v>
      </c>
      <c r="P109" s="71">
        <f t="shared" si="58"/>
        <v>0</v>
      </c>
      <c r="Q109" s="71">
        <f t="shared" si="58"/>
        <v>0</v>
      </c>
      <c r="R109" s="71">
        <f t="shared" si="58"/>
        <v>7000</v>
      </c>
      <c r="S109" s="71">
        <f t="shared" si="58"/>
        <v>350000</v>
      </c>
      <c r="T109" s="71">
        <f t="shared" si="58"/>
        <v>0</v>
      </c>
      <c r="U109" s="71">
        <f t="shared" si="58"/>
        <v>0</v>
      </c>
      <c r="V109" s="71">
        <f t="shared" si="58"/>
        <v>61933.69</v>
      </c>
      <c r="W109" s="71">
        <f t="shared" si="58"/>
        <v>0</v>
      </c>
      <c r="X109" s="71">
        <f t="shared" si="58"/>
        <v>2283695</v>
      </c>
      <c r="Y109" s="71">
        <f t="shared" si="58"/>
        <v>-200000</v>
      </c>
      <c r="Z109" s="71">
        <f t="shared" si="58"/>
        <v>-529095</v>
      </c>
      <c r="AA109" s="71">
        <f t="shared" si="58"/>
        <v>0</v>
      </c>
    </row>
    <row r="110" spans="2:27">
      <c r="B110" s="65"/>
      <c r="C110" s="40" t="s">
        <v>39</v>
      </c>
      <c r="D110" s="108" t="s">
        <v>378</v>
      </c>
      <c r="E110" s="44" t="s">
        <v>21</v>
      </c>
      <c r="F110" s="44" t="s">
        <v>40</v>
      </c>
      <c r="G110" s="16"/>
      <c r="H110" s="44"/>
      <c r="I110" s="71">
        <f t="shared" si="40"/>
        <v>34237783.689999998</v>
      </c>
      <c r="J110" s="71">
        <f t="shared" ref="J110:AA110" si="59">J111+J118</f>
        <v>16475350</v>
      </c>
      <c r="K110" s="71">
        <f t="shared" si="59"/>
        <v>17940750</v>
      </c>
      <c r="L110" s="71">
        <f t="shared" si="59"/>
        <v>-57900</v>
      </c>
      <c r="M110" s="71">
        <f t="shared" si="59"/>
        <v>0</v>
      </c>
      <c r="N110" s="71">
        <f t="shared" si="59"/>
        <v>0</v>
      </c>
      <c r="O110" s="71">
        <f t="shared" si="59"/>
        <v>0</v>
      </c>
      <c r="P110" s="71">
        <f t="shared" si="59"/>
        <v>0</v>
      </c>
      <c r="Q110" s="71">
        <f t="shared" si="59"/>
        <v>0</v>
      </c>
      <c r="R110" s="71">
        <f t="shared" si="59"/>
        <v>7000</v>
      </c>
      <c r="S110" s="71">
        <f t="shared" si="59"/>
        <v>0</v>
      </c>
      <c r="T110" s="71">
        <f t="shared" si="59"/>
        <v>0</v>
      </c>
      <c r="U110" s="71">
        <f t="shared" si="59"/>
        <v>0</v>
      </c>
      <c r="V110" s="71">
        <f t="shared" si="59"/>
        <v>231583.69</v>
      </c>
      <c r="W110" s="71">
        <f t="shared" si="59"/>
        <v>0</v>
      </c>
      <c r="X110" s="71">
        <f t="shared" si="59"/>
        <v>201600</v>
      </c>
      <c r="Y110" s="71">
        <f t="shared" si="59"/>
        <v>-200000</v>
      </c>
      <c r="Z110" s="71">
        <f t="shared" si="59"/>
        <v>-360600</v>
      </c>
      <c r="AA110" s="71">
        <f t="shared" si="59"/>
        <v>0</v>
      </c>
    </row>
    <row r="111" spans="2:27">
      <c r="B111" s="65"/>
      <c r="C111" s="40" t="s">
        <v>148</v>
      </c>
      <c r="D111" s="108" t="s">
        <v>378</v>
      </c>
      <c r="E111" s="44" t="s">
        <v>21</v>
      </c>
      <c r="F111" s="44" t="s">
        <v>40</v>
      </c>
      <c r="G111" s="16">
        <v>5200000000</v>
      </c>
      <c r="H111" s="44"/>
      <c r="I111" s="71">
        <f t="shared" si="40"/>
        <v>34237583.689999998</v>
      </c>
      <c r="J111" s="71">
        <f t="shared" ref="J111:S112" si="60">J112</f>
        <v>10469000</v>
      </c>
      <c r="K111" s="71">
        <f t="shared" si="60"/>
        <v>23889000</v>
      </c>
      <c r="L111" s="71">
        <f t="shared" si="60"/>
        <v>0</v>
      </c>
      <c r="M111" s="71">
        <f t="shared" si="60"/>
        <v>0</v>
      </c>
      <c r="N111" s="71">
        <f t="shared" si="60"/>
        <v>0</v>
      </c>
      <c r="O111" s="71">
        <f t="shared" si="60"/>
        <v>0</v>
      </c>
      <c r="P111" s="71">
        <f t="shared" si="60"/>
        <v>0</v>
      </c>
      <c r="Q111" s="71">
        <f t="shared" si="60"/>
        <v>0</v>
      </c>
      <c r="R111" s="71">
        <f t="shared" si="60"/>
        <v>7000</v>
      </c>
      <c r="S111" s="71">
        <f t="shared" si="60"/>
        <v>0</v>
      </c>
      <c r="T111" s="71">
        <f t="shared" ref="T111:AC112" si="61">T112</f>
        <v>0</v>
      </c>
      <c r="U111" s="71">
        <f t="shared" si="61"/>
        <v>0</v>
      </c>
      <c r="V111" s="71">
        <f t="shared" si="61"/>
        <v>231583.69</v>
      </c>
      <c r="W111" s="71">
        <f t="shared" si="61"/>
        <v>0</v>
      </c>
      <c r="X111" s="71">
        <f t="shared" si="61"/>
        <v>201600</v>
      </c>
      <c r="Y111" s="71">
        <f t="shared" si="61"/>
        <v>-200000</v>
      </c>
      <c r="Z111" s="71">
        <f t="shared" si="61"/>
        <v>-360600</v>
      </c>
      <c r="AA111" s="71">
        <f t="shared" si="61"/>
        <v>0</v>
      </c>
    </row>
    <row r="112" spans="2:27">
      <c r="B112" s="65"/>
      <c r="C112" s="72" t="s">
        <v>154</v>
      </c>
      <c r="D112" s="108" t="s">
        <v>378</v>
      </c>
      <c r="E112" s="44" t="s">
        <v>21</v>
      </c>
      <c r="F112" s="44" t="s">
        <v>40</v>
      </c>
      <c r="G112" s="16">
        <v>5240000000</v>
      </c>
      <c r="H112" s="44"/>
      <c r="I112" s="71">
        <f t="shared" si="40"/>
        <v>34237583.689999998</v>
      </c>
      <c r="J112" s="71">
        <f t="shared" si="60"/>
        <v>10469000</v>
      </c>
      <c r="K112" s="71">
        <f t="shared" si="60"/>
        <v>23889000</v>
      </c>
      <c r="L112" s="71">
        <f t="shared" si="60"/>
        <v>0</v>
      </c>
      <c r="M112" s="71">
        <f t="shared" si="60"/>
        <v>0</v>
      </c>
      <c r="N112" s="71">
        <f t="shared" si="60"/>
        <v>0</v>
      </c>
      <c r="O112" s="71">
        <f t="shared" si="60"/>
        <v>0</v>
      </c>
      <c r="P112" s="71">
        <f t="shared" si="60"/>
        <v>0</v>
      </c>
      <c r="Q112" s="71">
        <f t="shared" si="60"/>
        <v>0</v>
      </c>
      <c r="R112" s="71">
        <f t="shared" si="60"/>
        <v>7000</v>
      </c>
      <c r="S112" s="71">
        <f t="shared" si="60"/>
        <v>0</v>
      </c>
      <c r="T112" s="71">
        <f t="shared" si="61"/>
        <v>0</v>
      </c>
      <c r="U112" s="71">
        <f t="shared" si="61"/>
        <v>0</v>
      </c>
      <c r="V112" s="71">
        <f t="shared" si="61"/>
        <v>231583.69</v>
      </c>
      <c r="W112" s="71">
        <f t="shared" si="61"/>
        <v>0</v>
      </c>
      <c r="X112" s="71">
        <f t="shared" si="61"/>
        <v>201600</v>
      </c>
      <c r="Y112" s="71">
        <f t="shared" si="61"/>
        <v>-200000</v>
      </c>
      <c r="Z112" s="71">
        <f t="shared" si="61"/>
        <v>-360600</v>
      </c>
      <c r="AA112" s="71">
        <f t="shared" si="61"/>
        <v>0</v>
      </c>
    </row>
    <row r="113" spans="2:27" ht="37.5">
      <c r="B113" s="65"/>
      <c r="C113" s="72" t="s">
        <v>150</v>
      </c>
      <c r="D113" s="108" t="s">
        <v>378</v>
      </c>
      <c r="E113" s="44" t="s">
        <v>21</v>
      </c>
      <c r="F113" s="44" t="s">
        <v>40</v>
      </c>
      <c r="G113" s="16">
        <v>5240000590</v>
      </c>
      <c r="H113" s="44"/>
      <c r="I113" s="71">
        <f t="shared" si="40"/>
        <v>34237583.689999998</v>
      </c>
      <c r="J113" s="71">
        <f>J114+J115+J117</f>
        <v>10469000</v>
      </c>
      <c r="K113" s="71">
        <f t="shared" ref="K113:W113" si="62">K114+K115+K117+K116</f>
        <v>23889000</v>
      </c>
      <c r="L113" s="71">
        <f t="shared" si="62"/>
        <v>0</v>
      </c>
      <c r="M113" s="71">
        <f t="shared" si="62"/>
        <v>0</v>
      </c>
      <c r="N113" s="71">
        <f t="shared" si="62"/>
        <v>0</v>
      </c>
      <c r="O113" s="71">
        <f t="shared" si="62"/>
        <v>0</v>
      </c>
      <c r="P113" s="71">
        <f t="shared" si="62"/>
        <v>0</v>
      </c>
      <c r="Q113" s="71">
        <f t="shared" si="62"/>
        <v>0</v>
      </c>
      <c r="R113" s="71">
        <f t="shared" si="62"/>
        <v>7000</v>
      </c>
      <c r="S113" s="71">
        <f t="shared" si="62"/>
        <v>0</v>
      </c>
      <c r="T113" s="71">
        <f t="shared" si="62"/>
        <v>0</v>
      </c>
      <c r="U113" s="71">
        <f t="shared" si="62"/>
        <v>0</v>
      </c>
      <c r="V113" s="71">
        <f t="shared" si="62"/>
        <v>231583.69</v>
      </c>
      <c r="W113" s="71">
        <f t="shared" si="62"/>
        <v>0</v>
      </c>
      <c r="X113" s="71">
        <f>X114+X115+X117</f>
        <v>201600</v>
      </c>
      <c r="Y113" s="71">
        <f>Y114+Y115+Y117</f>
        <v>-200000</v>
      </c>
      <c r="Z113" s="71">
        <f>Z114+Z115+Z117</f>
        <v>-360600</v>
      </c>
      <c r="AA113" s="71">
        <f>AA114+AA115+AA117</f>
        <v>0</v>
      </c>
    </row>
    <row r="114" spans="2:27" ht="93.75">
      <c r="B114" s="65"/>
      <c r="C114" s="40" t="s">
        <v>106</v>
      </c>
      <c r="D114" s="108" t="s">
        <v>378</v>
      </c>
      <c r="E114" s="44" t="s">
        <v>21</v>
      </c>
      <c r="F114" s="44" t="s">
        <v>40</v>
      </c>
      <c r="G114" s="16">
        <v>5240000590</v>
      </c>
      <c r="H114" s="44" t="s">
        <v>107</v>
      </c>
      <c r="I114" s="71">
        <f t="shared" si="40"/>
        <v>20460480</v>
      </c>
      <c r="J114" s="71">
        <v>7264800</v>
      </c>
      <c r="K114" s="71">
        <v>12879000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v>0</v>
      </c>
      <c r="V114" s="71">
        <v>0</v>
      </c>
      <c r="W114" s="71">
        <v>0</v>
      </c>
      <c r="X114" s="71">
        <v>201600</v>
      </c>
      <c r="Y114" s="71">
        <v>0</v>
      </c>
      <c r="Z114" s="71">
        <v>115080</v>
      </c>
      <c r="AA114" s="71">
        <v>0</v>
      </c>
    </row>
    <row r="115" spans="2:27" ht="37.5">
      <c r="B115" s="65"/>
      <c r="C115" s="40" t="s">
        <v>109</v>
      </c>
      <c r="D115" s="108" t="s">
        <v>378</v>
      </c>
      <c r="E115" s="44" t="s">
        <v>21</v>
      </c>
      <c r="F115" s="44" t="s">
        <v>40</v>
      </c>
      <c r="G115" s="16">
        <v>5240000590</v>
      </c>
      <c r="H115" s="44" t="s">
        <v>110</v>
      </c>
      <c r="I115" s="71">
        <f t="shared" si="40"/>
        <v>1752183.69</v>
      </c>
      <c r="J115" s="71">
        <v>3188600</v>
      </c>
      <c r="K115" s="71">
        <v>-1010400</v>
      </c>
      <c r="L115" s="71">
        <v>0</v>
      </c>
      <c r="M115" s="71">
        <v>0</v>
      </c>
      <c r="N115" s="71">
        <v>0</v>
      </c>
      <c r="O115" s="71">
        <v>0</v>
      </c>
      <c r="P115" s="71">
        <v>0</v>
      </c>
      <c r="Q115" s="71">
        <v>0</v>
      </c>
      <c r="R115" s="71">
        <v>0</v>
      </c>
      <c r="S115" s="71">
        <v>0</v>
      </c>
      <c r="T115" s="71">
        <v>0</v>
      </c>
      <c r="U115" s="71">
        <v>0</v>
      </c>
      <c r="V115" s="71">
        <v>231583.69</v>
      </c>
      <c r="W115" s="71">
        <v>0</v>
      </c>
      <c r="X115" s="71">
        <v>0</v>
      </c>
      <c r="Y115" s="71">
        <v>-200000</v>
      </c>
      <c r="Z115" s="71">
        <f>-97000-360600</f>
        <v>-457600</v>
      </c>
      <c r="AA115" s="71">
        <v>0</v>
      </c>
    </row>
    <row r="116" spans="2:27">
      <c r="B116" s="65"/>
      <c r="C116" s="40" t="s">
        <v>139</v>
      </c>
      <c r="D116" s="108" t="s">
        <v>378</v>
      </c>
      <c r="E116" s="44" t="s">
        <v>21</v>
      </c>
      <c r="F116" s="44" t="s">
        <v>40</v>
      </c>
      <c r="G116" s="16">
        <v>5240000590</v>
      </c>
      <c r="H116" s="44" t="s">
        <v>140</v>
      </c>
      <c r="I116" s="71">
        <f t="shared" si="40"/>
        <v>12000000</v>
      </c>
      <c r="K116" s="71">
        <v>12000000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>
        <v>0</v>
      </c>
      <c r="S116" s="71">
        <v>0</v>
      </c>
      <c r="T116" s="71">
        <v>0</v>
      </c>
      <c r="U116" s="71">
        <v>0</v>
      </c>
      <c r="V116" s="71">
        <v>0</v>
      </c>
      <c r="W116" s="71">
        <v>0</v>
      </c>
      <c r="AA116" s="71"/>
    </row>
    <row r="117" spans="2:27">
      <c r="B117" s="65"/>
      <c r="C117" s="40" t="s">
        <v>113</v>
      </c>
      <c r="D117" s="108" t="s">
        <v>378</v>
      </c>
      <c r="E117" s="44" t="s">
        <v>21</v>
      </c>
      <c r="F117" s="44" t="s">
        <v>40</v>
      </c>
      <c r="G117" s="16">
        <v>5240000590</v>
      </c>
      <c r="H117" s="44" t="s">
        <v>114</v>
      </c>
      <c r="I117" s="71">
        <f t="shared" si="40"/>
        <v>24920</v>
      </c>
      <c r="J117" s="71">
        <v>15600</v>
      </c>
      <c r="K117" s="71">
        <v>20400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>
        <v>7000</v>
      </c>
      <c r="S117" s="71">
        <v>0</v>
      </c>
      <c r="T117" s="71">
        <v>0</v>
      </c>
      <c r="U117" s="71">
        <v>0</v>
      </c>
      <c r="V117" s="71">
        <v>0</v>
      </c>
      <c r="W117" s="71">
        <v>0</v>
      </c>
      <c r="X117" s="71">
        <v>0</v>
      </c>
      <c r="Y117" s="71">
        <v>0</v>
      </c>
      <c r="Z117" s="71">
        <v>-18080</v>
      </c>
      <c r="AA117" s="71">
        <v>0</v>
      </c>
    </row>
    <row r="118" spans="2:27" ht="37.5">
      <c r="B118" s="65"/>
      <c r="C118" s="40" t="s">
        <v>336</v>
      </c>
      <c r="D118" s="108" t="s">
        <v>378</v>
      </c>
      <c r="E118" s="44" t="s">
        <v>21</v>
      </c>
      <c r="F118" s="44" t="s">
        <v>40</v>
      </c>
      <c r="G118" s="16">
        <v>9900000000</v>
      </c>
      <c r="H118" s="44"/>
      <c r="I118" s="71">
        <f t="shared" si="40"/>
        <v>200</v>
      </c>
      <c r="J118" s="71">
        <f>J121+J119</f>
        <v>6006350</v>
      </c>
      <c r="K118" s="71">
        <f t="shared" ref="K118:W118" si="63">K121+K124+K119</f>
        <v>-5948250</v>
      </c>
      <c r="L118" s="71">
        <f t="shared" si="63"/>
        <v>-57900</v>
      </c>
      <c r="M118" s="71">
        <f t="shared" si="63"/>
        <v>0</v>
      </c>
      <c r="N118" s="71">
        <f t="shared" si="63"/>
        <v>0</v>
      </c>
      <c r="O118" s="71">
        <f t="shared" si="63"/>
        <v>0</v>
      </c>
      <c r="P118" s="71">
        <f t="shared" si="63"/>
        <v>0</v>
      </c>
      <c r="Q118" s="71">
        <f t="shared" si="63"/>
        <v>0</v>
      </c>
      <c r="R118" s="71">
        <f t="shared" si="63"/>
        <v>0</v>
      </c>
      <c r="S118" s="71">
        <f t="shared" si="63"/>
        <v>0</v>
      </c>
      <c r="T118" s="71">
        <f t="shared" si="63"/>
        <v>0</v>
      </c>
      <c r="U118" s="71">
        <f t="shared" si="63"/>
        <v>0</v>
      </c>
      <c r="V118" s="71">
        <f t="shared" si="63"/>
        <v>0</v>
      </c>
      <c r="W118" s="71">
        <f t="shared" si="63"/>
        <v>0</v>
      </c>
      <c r="X118" s="71">
        <f>X121+X124</f>
        <v>0</v>
      </c>
      <c r="Y118" s="71">
        <f>Y121+Y124</f>
        <v>0</v>
      </c>
      <c r="Z118" s="71">
        <f>Z121+Z124</f>
        <v>0</v>
      </c>
      <c r="AA118" s="71">
        <f>AA121+AA124</f>
        <v>0</v>
      </c>
    </row>
    <row r="119" spans="2:27" hidden="1">
      <c r="B119" s="65"/>
      <c r="C119" s="40" t="s">
        <v>341</v>
      </c>
      <c r="D119" s="108" t="s">
        <v>378</v>
      </c>
      <c r="E119" s="44" t="s">
        <v>21</v>
      </c>
      <c r="F119" s="44" t="s">
        <v>40</v>
      </c>
      <c r="G119" s="16">
        <v>9900010910</v>
      </c>
      <c r="H119" s="44"/>
      <c r="I119" s="71">
        <f t="shared" si="40"/>
        <v>0</v>
      </c>
      <c r="J119" s="71">
        <f t="shared" ref="J119:W119" si="64">J120</f>
        <v>5948250</v>
      </c>
      <c r="K119" s="71">
        <f t="shared" si="64"/>
        <v>-5948250</v>
      </c>
      <c r="L119" s="71">
        <f t="shared" si="64"/>
        <v>0</v>
      </c>
      <c r="M119" s="71">
        <f t="shared" si="64"/>
        <v>0</v>
      </c>
      <c r="N119" s="71">
        <f t="shared" si="64"/>
        <v>0</v>
      </c>
      <c r="O119" s="71">
        <f t="shared" si="64"/>
        <v>0</v>
      </c>
      <c r="P119" s="71">
        <f t="shared" si="64"/>
        <v>0</v>
      </c>
      <c r="Q119" s="71">
        <f t="shared" si="64"/>
        <v>0</v>
      </c>
      <c r="R119" s="71">
        <f t="shared" si="64"/>
        <v>0</v>
      </c>
      <c r="S119" s="71">
        <f t="shared" si="64"/>
        <v>0</v>
      </c>
      <c r="T119" s="71">
        <f t="shared" si="64"/>
        <v>0</v>
      </c>
      <c r="U119" s="71">
        <f t="shared" si="64"/>
        <v>0</v>
      </c>
      <c r="V119" s="71">
        <f t="shared" si="64"/>
        <v>0</v>
      </c>
      <c r="W119" s="71">
        <f t="shared" si="64"/>
        <v>0</v>
      </c>
      <c r="AA119" s="71"/>
    </row>
    <row r="120" spans="2:27" hidden="1">
      <c r="B120" s="65"/>
      <c r="C120" s="40" t="s">
        <v>113</v>
      </c>
      <c r="D120" s="108" t="s">
        <v>378</v>
      </c>
      <c r="E120" s="44" t="s">
        <v>21</v>
      </c>
      <c r="F120" s="44" t="s">
        <v>40</v>
      </c>
      <c r="G120" s="16">
        <v>9900010910</v>
      </c>
      <c r="H120" s="44" t="s">
        <v>114</v>
      </c>
      <c r="I120" s="71">
        <f t="shared" si="40"/>
        <v>0</v>
      </c>
      <c r="J120" s="71">
        <v>5948250</v>
      </c>
      <c r="K120" s="71">
        <f>-5948250</f>
        <v>-5948250</v>
      </c>
      <c r="L120" s="71">
        <v>0</v>
      </c>
      <c r="M120" s="71">
        <v>0</v>
      </c>
      <c r="N120" s="71">
        <v>0</v>
      </c>
      <c r="O120" s="71">
        <v>0</v>
      </c>
      <c r="P120" s="71">
        <v>0</v>
      </c>
      <c r="Q120" s="71">
        <v>0</v>
      </c>
      <c r="R120" s="71">
        <v>0</v>
      </c>
      <c r="S120" s="71">
        <v>0</v>
      </c>
      <c r="T120" s="71">
        <v>0</v>
      </c>
      <c r="U120" s="71">
        <v>0</v>
      </c>
      <c r="V120" s="71">
        <v>0</v>
      </c>
      <c r="W120" s="71">
        <v>0</v>
      </c>
      <c r="AA120" s="71"/>
    </row>
    <row r="121" spans="2:27" ht="75">
      <c r="B121" s="65"/>
      <c r="C121" s="40" t="s">
        <v>347</v>
      </c>
      <c r="D121" s="108" t="s">
        <v>378</v>
      </c>
      <c r="E121" s="44" t="s">
        <v>21</v>
      </c>
      <c r="F121" s="44" t="s">
        <v>40</v>
      </c>
      <c r="G121" s="16">
        <v>9900200000</v>
      </c>
      <c r="H121" s="44"/>
      <c r="I121" s="71">
        <f t="shared" si="40"/>
        <v>200</v>
      </c>
      <c r="J121" s="71">
        <f t="shared" ref="J121:AA121" si="65">J122+J124+J126</f>
        <v>58100</v>
      </c>
      <c r="K121" s="71">
        <f t="shared" si="65"/>
        <v>0</v>
      </c>
      <c r="L121" s="71">
        <f t="shared" si="65"/>
        <v>-57900</v>
      </c>
      <c r="M121" s="71">
        <f t="shared" si="65"/>
        <v>0</v>
      </c>
      <c r="N121" s="71">
        <f t="shared" si="65"/>
        <v>0</v>
      </c>
      <c r="O121" s="71">
        <f t="shared" si="65"/>
        <v>0</v>
      </c>
      <c r="P121" s="71">
        <f t="shared" si="65"/>
        <v>0</v>
      </c>
      <c r="Q121" s="71">
        <f t="shared" si="65"/>
        <v>0</v>
      </c>
      <c r="R121" s="71">
        <f t="shared" si="65"/>
        <v>0</v>
      </c>
      <c r="S121" s="71">
        <f t="shared" si="65"/>
        <v>0</v>
      </c>
      <c r="T121" s="71">
        <f t="shared" si="65"/>
        <v>0</v>
      </c>
      <c r="U121" s="71">
        <f t="shared" si="65"/>
        <v>0</v>
      </c>
      <c r="V121" s="71">
        <f t="shared" si="65"/>
        <v>0</v>
      </c>
      <c r="W121" s="71">
        <f t="shared" si="65"/>
        <v>0</v>
      </c>
      <c r="X121" s="71">
        <f t="shared" si="65"/>
        <v>0</v>
      </c>
      <c r="Y121" s="71">
        <f t="shared" si="65"/>
        <v>0</v>
      </c>
      <c r="Z121" s="71">
        <f t="shared" si="65"/>
        <v>0</v>
      </c>
      <c r="AA121" s="71">
        <f t="shared" si="65"/>
        <v>0</v>
      </c>
    </row>
    <row r="122" spans="2:27" ht="75">
      <c r="B122" s="65"/>
      <c r="C122" s="40" t="s">
        <v>347</v>
      </c>
      <c r="D122" s="108" t="s">
        <v>378</v>
      </c>
      <c r="E122" s="44" t="s">
        <v>21</v>
      </c>
      <c r="F122" s="44" t="s">
        <v>40</v>
      </c>
      <c r="G122" s="16">
        <v>9900210010</v>
      </c>
      <c r="H122" s="44"/>
      <c r="I122" s="71">
        <f t="shared" si="40"/>
        <v>100</v>
      </c>
      <c r="J122" s="71">
        <f t="shared" ref="J122:AA122" si="66">J123</f>
        <v>100</v>
      </c>
      <c r="K122" s="71">
        <f t="shared" si="66"/>
        <v>0</v>
      </c>
      <c r="L122" s="71">
        <f t="shared" si="66"/>
        <v>0</v>
      </c>
      <c r="M122" s="71">
        <f t="shared" si="66"/>
        <v>0</v>
      </c>
      <c r="N122" s="71">
        <f t="shared" si="66"/>
        <v>0</v>
      </c>
      <c r="O122" s="71">
        <f t="shared" si="66"/>
        <v>0</v>
      </c>
      <c r="P122" s="71">
        <f t="shared" si="66"/>
        <v>0</v>
      </c>
      <c r="Q122" s="71">
        <f t="shared" si="66"/>
        <v>0</v>
      </c>
      <c r="R122" s="71">
        <f t="shared" si="66"/>
        <v>0</v>
      </c>
      <c r="S122" s="71">
        <f t="shared" si="66"/>
        <v>0</v>
      </c>
      <c r="T122" s="71">
        <f t="shared" si="66"/>
        <v>0</v>
      </c>
      <c r="U122" s="71">
        <f t="shared" si="66"/>
        <v>0</v>
      </c>
      <c r="V122" s="71">
        <f t="shared" si="66"/>
        <v>0</v>
      </c>
      <c r="W122" s="71">
        <f t="shared" si="66"/>
        <v>0</v>
      </c>
      <c r="X122" s="71">
        <f t="shared" si="66"/>
        <v>0</v>
      </c>
      <c r="Y122" s="71">
        <f t="shared" si="66"/>
        <v>0</v>
      </c>
      <c r="Z122" s="71">
        <f t="shared" si="66"/>
        <v>0</v>
      </c>
      <c r="AA122" s="71">
        <f t="shared" si="66"/>
        <v>0</v>
      </c>
    </row>
    <row r="123" spans="2:27" ht="37.5">
      <c r="B123" s="65"/>
      <c r="C123" s="40" t="s">
        <v>109</v>
      </c>
      <c r="D123" s="108" t="s">
        <v>378</v>
      </c>
      <c r="E123" s="44" t="s">
        <v>21</v>
      </c>
      <c r="F123" s="44" t="s">
        <v>40</v>
      </c>
      <c r="G123" s="16">
        <v>9900210010</v>
      </c>
      <c r="H123" s="44" t="s">
        <v>110</v>
      </c>
      <c r="I123" s="71">
        <f t="shared" si="40"/>
        <v>100</v>
      </c>
      <c r="J123" s="71">
        <v>100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1">
        <v>0</v>
      </c>
      <c r="T123" s="71">
        <v>0</v>
      </c>
      <c r="U123" s="71">
        <v>0</v>
      </c>
      <c r="V123" s="71">
        <v>0</v>
      </c>
      <c r="W123" s="71">
        <v>0</v>
      </c>
      <c r="X123" s="71">
        <v>0</v>
      </c>
      <c r="Y123" s="71">
        <v>0</v>
      </c>
      <c r="Z123" s="71">
        <v>0</v>
      </c>
      <c r="AA123" s="71">
        <v>0</v>
      </c>
    </row>
    <row r="124" spans="2:27" ht="37.5">
      <c r="B124" s="65"/>
      <c r="C124" s="40" t="s">
        <v>348</v>
      </c>
      <c r="D124" s="108" t="s">
        <v>378</v>
      </c>
      <c r="E124" s="44" t="s">
        <v>21</v>
      </c>
      <c r="F124" s="44" t="s">
        <v>40</v>
      </c>
      <c r="G124" s="16">
        <v>9900210020</v>
      </c>
      <c r="H124" s="44"/>
      <c r="I124" s="71">
        <f t="shared" si="40"/>
        <v>100</v>
      </c>
      <c r="J124" s="71">
        <f t="shared" ref="J124:AA124" si="67">J125</f>
        <v>100</v>
      </c>
      <c r="K124" s="71">
        <f t="shared" si="67"/>
        <v>0</v>
      </c>
      <c r="L124" s="71">
        <f t="shared" si="67"/>
        <v>0</v>
      </c>
      <c r="M124" s="71">
        <f t="shared" si="67"/>
        <v>0</v>
      </c>
      <c r="N124" s="71">
        <f t="shared" si="67"/>
        <v>0</v>
      </c>
      <c r="O124" s="71">
        <f t="shared" si="67"/>
        <v>0</v>
      </c>
      <c r="P124" s="71">
        <f t="shared" si="67"/>
        <v>0</v>
      </c>
      <c r="Q124" s="71">
        <f t="shared" si="67"/>
        <v>0</v>
      </c>
      <c r="R124" s="71">
        <f t="shared" si="67"/>
        <v>0</v>
      </c>
      <c r="S124" s="71">
        <f t="shared" si="67"/>
        <v>0</v>
      </c>
      <c r="T124" s="71">
        <f t="shared" si="67"/>
        <v>0</v>
      </c>
      <c r="U124" s="71">
        <f t="shared" si="67"/>
        <v>0</v>
      </c>
      <c r="V124" s="71">
        <f t="shared" si="67"/>
        <v>0</v>
      </c>
      <c r="W124" s="71">
        <f t="shared" si="67"/>
        <v>0</v>
      </c>
      <c r="X124" s="71">
        <f t="shared" si="67"/>
        <v>0</v>
      </c>
      <c r="Y124" s="71">
        <f t="shared" si="67"/>
        <v>0</v>
      </c>
      <c r="Z124" s="71">
        <f t="shared" si="67"/>
        <v>0</v>
      </c>
      <c r="AA124" s="71">
        <f t="shared" si="67"/>
        <v>0</v>
      </c>
    </row>
    <row r="125" spans="2:27" ht="37.5">
      <c r="B125" s="65"/>
      <c r="C125" s="40" t="s">
        <v>109</v>
      </c>
      <c r="D125" s="108" t="s">
        <v>378</v>
      </c>
      <c r="E125" s="44" t="s">
        <v>21</v>
      </c>
      <c r="F125" s="44" t="s">
        <v>40</v>
      </c>
      <c r="G125" s="16">
        <v>9900210020</v>
      </c>
      <c r="H125" s="44" t="s">
        <v>110</v>
      </c>
      <c r="I125" s="71">
        <f t="shared" si="40"/>
        <v>100</v>
      </c>
      <c r="J125" s="71">
        <v>100</v>
      </c>
      <c r="K125" s="71">
        <v>0</v>
      </c>
      <c r="L125" s="71">
        <v>0</v>
      </c>
      <c r="M125" s="71">
        <v>0</v>
      </c>
      <c r="N125" s="71">
        <v>0</v>
      </c>
      <c r="O125" s="71">
        <v>0</v>
      </c>
      <c r="P125" s="71">
        <v>0</v>
      </c>
      <c r="Q125" s="71">
        <v>0</v>
      </c>
      <c r="R125" s="71">
        <v>0</v>
      </c>
      <c r="S125" s="71">
        <v>0</v>
      </c>
      <c r="T125" s="71">
        <v>0</v>
      </c>
      <c r="U125" s="71">
        <v>0</v>
      </c>
      <c r="V125" s="71">
        <v>0</v>
      </c>
      <c r="W125" s="71">
        <v>0</v>
      </c>
      <c r="X125" s="71">
        <v>0</v>
      </c>
      <c r="Y125" s="71">
        <v>0</v>
      </c>
      <c r="Z125" s="71">
        <v>0</v>
      </c>
      <c r="AA125" s="71">
        <v>0</v>
      </c>
    </row>
    <row r="126" spans="2:27" ht="37.5" hidden="1">
      <c r="B126" s="65"/>
      <c r="C126" s="40" t="s">
        <v>349</v>
      </c>
      <c r="D126" s="108" t="s">
        <v>378</v>
      </c>
      <c r="E126" s="44" t="s">
        <v>21</v>
      </c>
      <c r="F126" s="44" t="s">
        <v>40</v>
      </c>
      <c r="G126" s="16">
        <v>9900210990</v>
      </c>
      <c r="H126" s="44"/>
      <c r="I126" s="71">
        <f t="shared" si="40"/>
        <v>0</v>
      </c>
      <c r="J126" s="71">
        <f t="shared" ref="J126:AA126" si="68">J127</f>
        <v>57900</v>
      </c>
      <c r="K126" s="71">
        <f t="shared" si="68"/>
        <v>0</v>
      </c>
      <c r="L126" s="71">
        <f t="shared" si="68"/>
        <v>-57900</v>
      </c>
      <c r="M126" s="71">
        <f t="shared" si="68"/>
        <v>0</v>
      </c>
      <c r="N126" s="71">
        <f t="shared" si="68"/>
        <v>0</v>
      </c>
      <c r="O126" s="71">
        <f t="shared" si="68"/>
        <v>0</v>
      </c>
      <c r="P126" s="71">
        <f t="shared" si="68"/>
        <v>0</v>
      </c>
      <c r="Q126" s="71">
        <f t="shared" si="68"/>
        <v>0</v>
      </c>
      <c r="R126" s="71">
        <f t="shared" si="68"/>
        <v>0</v>
      </c>
      <c r="S126" s="71">
        <f t="shared" si="68"/>
        <v>0</v>
      </c>
      <c r="T126" s="71">
        <f t="shared" si="68"/>
        <v>0</v>
      </c>
      <c r="U126" s="71">
        <f t="shared" si="68"/>
        <v>0</v>
      </c>
      <c r="V126" s="71">
        <f t="shared" si="68"/>
        <v>0</v>
      </c>
      <c r="W126" s="71">
        <f t="shared" si="68"/>
        <v>0</v>
      </c>
      <c r="X126" s="71">
        <f t="shared" si="68"/>
        <v>0</v>
      </c>
      <c r="Y126" s="71">
        <f t="shared" si="68"/>
        <v>0</v>
      </c>
      <c r="Z126" s="71">
        <f t="shared" si="68"/>
        <v>0</v>
      </c>
      <c r="AA126" s="71">
        <f t="shared" si="68"/>
        <v>0</v>
      </c>
    </row>
    <row r="127" spans="2:27" ht="37.5" hidden="1">
      <c r="B127" s="65"/>
      <c r="C127" s="40" t="s">
        <v>109</v>
      </c>
      <c r="D127" s="108" t="s">
        <v>378</v>
      </c>
      <c r="E127" s="44" t="s">
        <v>21</v>
      </c>
      <c r="F127" s="44" t="s">
        <v>40</v>
      </c>
      <c r="G127" s="16">
        <v>9900210990</v>
      </c>
      <c r="H127" s="44" t="s">
        <v>110</v>
      </c>
      <c r="I127" s="71">
        <f t="shared" si="40"/>
        <v>0</v>
      </c>
      <c r="J127" s="71">
        <v>57900</v>
      </c>
      <c r="K127" s="71">
        <v>0</v>
      </c>
      <c r="L127" s="71">
        <v>-57900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</row>
    <row r="128" spans="2:27" ht="56.25">
      <c r="B128" s="65"/>
      <c r="C128" s="40" t="s">
        <v>41</v>
      </c>
      <c r="D128" s="108" t="s">
        <v>378</v>
      </c>
      <c r="E128" s="44" t="s">
        <v>21</v>
      </c>
      <c r="F128" s="44" t="s">
        <v>42</v>
      </c>
      <c r="G128" s="16"/>
      <c r="H128" s="44"/>
      <c r="I128" s="71">
        <f t="shared" si="40"/>
        <v>63000</v>
      </c>
      <c r="J128" s="71">
        <f t="shared" ref="J128:W128" si="69">J135+J129</f>
        <v>5918400</v>
      </c>
      <c r="K128" s="71">
        <f t="shared" si="69"/>
        <v>-5855400</v>
      </c>
      <c r="L128" s="71">
        <f t="shared" si="69"/>
        <v>0</v>
      </c>
      <c r="M128" s="71">
        <f t="shared" si="69"/>
        <v>0</v>
      </c>
      <c r="N128" s="71">
        <f t="shared" si="69"/>
        <v>0</v>
      </c>
      <c r="O128" s="71">
        <f t="shared" si="69"/>
        <v>0</v>
      </c>
      <c r="P128" s="71">
        <f t="shared" si="69"/>
        <v>0</v>
      </c>
      <c r="Q128" s="71">
        <f t="shared" si="69"/>
        <v>0</v>
      </c>
      <c r="R128" s="71">
        <f t="shared" si="69"/>
        <v>0</v>
      </c>
      <c r="S128" s="71">
        <f t="shared" si="69"/>
        <v>0</v>
      </c>
      <c r="T128" s="71">
        <f t="shared" si="69"/>
        <v>0</v>
      </c>
      <c r="U128" s="71">
        <f t="shared" si="69"/>
        <v>0</v>
      </c>
      <c r="V128" s="71">
        <f t="shared" si="69"/>
        <v>0</v>
      </c>
      <c r="W128" s="71">
        <f t="shared" si="69"/>
        <v>0</v>
      </c>
      <c r="X128" s="71">
        <f>X135+X139</f>
        <v>499095</v>
      </c>
      <c r="Y128" s="71">
        <f>Y135+Y139</f>
        <v>0</v>
      </c>
      <c r="Z128" s="71">
        <f>Z135+Z139</f>
        <v>-499095</v>
      </c>
      <c r="AA128" s="71">
        <f>AA135</f>
        <v>0</v>
      </c>
    </row>
    <row r="129" spans="2:27" ht="37.5">
      <c r="B129" s="65"/>
      <c r="C129" s="40" t="s">
        <v>103</v>
      </c>
      <c r="D129" s="108" t="s">
        <v>378</v>
      </c>
      <c r="E129" s="44" t="s">
        <v>21</v>
      </c>
      <c r="F129" s="44" t="s">
        <v>42</v>
      </c>
      <c r="G129" s="16">
        <v>5000000000</v>
      </c>
      <c r="H129" s="44"/>
      <c r="I129" s="71">
        <f t="shared" si="40"/>
        <v>63000</v>
      </c>
      <c r="J129" s="71">
        <f t="shared" ref="J129:AA129" si="70">J130</f>
        <v>126000</v>
      </c>
      <c r="K129" s="71">
        <f t="shared" si="70"/>
        <v>-63000</v>
      </c>
      <c r="L129" s="71">
        <f t="shared" si="70"/>
        <v>0</v>
      </c>
      <c r="M129" s="71">
        <f t="shared" si="70"/>
        <v>0</v>
      </c>
      <c r="N129" s="71">
        <f t="shared" si="70"/>
        <v>0</v>
      </c>
      <c r="O129" s="71">
        <f t="shared" si="70"/>
        <v>0</v>
      </c>
      <c r="P129" s="71">
        <f t="shared" si="70"/>
        <v>0</v>
      </c>
      <c r="Q129" s="71">
        <f t="shared" si="70"/>
        <v>0</v>
      </c>
      <c r="R129" s="71">
        <f t="shared" si="70"/>
        <v>0</v>
      </c>
      <c r="S129" s="71">
        <f t="shared" si="70"/>
        <v>0</v>
      </c>
      <c r="T129" s="71">
        <f t="shared" si="70"/>
        <v>0</v>
      </c>
      <c r="U129" s="71">
        <f t="shared" si="70"/>
        <v>0</v>
      </c>
      <c r="V129" s="71">
        <f t="shared" si="70"/>
        <v>0</v>
      </c>
      <c r="W129" s="71">
        <f t="shared" si="70"/>
        <v>0</v>
      </c>
      <c r="X129" s="71">
        <f t="shared" si="70"/>
        <v>0</v>
      </c>
      <c r="Y129" s="71">
        <f t="shared" si="70"/>
        <v>0</v>
      </c>
      <c r="Z129" s="71">
        <f t="shared" si="70"/>
        <v>0</v>
      </c>
      <c r="AA129" s="71">
        <f t="shared" si="70"/>
        <v>0</v>
      </c>
    </row>
    <row r="130" spans="2:27" ht="37.5">
      <c r="B130" s="65"/>
      <c r="C130" s="40" t="s">
        <v>104</v>
      </c>
      <c r="D130" s="108" t="s">
        <v>378</v>
      </c>
      <c r="E130" s="44" t="s">
        <v>21</v>
      </c>
      <c r="F130" s="44" t="s">
        <v>42</v>
      </c>
      <c r="G130" s="16">
        <v>5010000000</v>
      </c>
      <c r="H130" s="44"/>
      <c r="I130" s="71">
        <f t="shared" si="40"/>
        <v>63000</v>
      </c>
      <c r="J130" s="71">
        <f t="shared" ref="J130:AA130" si="71">J131+J133</f>
        <v>126000</v>
      </c>
      <c r="K130" s="71">
        <f t="shared" si="71"/>
        <v>-63000</v>
      </c>
      <c r="L130" s="71">
        <f t="shared" si="71"/>
        <v>0</v>
      </c>
      <c r="M130" s="71">
        <f t="shared" si="71"/>
        <v>0</v>
      </c>
      <c r="N130" s="71">
        <f t="shared" si="71"/>
        <v>0</v>
      </c>
      <c r="O130" s="71">
        <f t="shared" si="71"/>
        <v>0</v>
      </c>
      <c r="P130" s="71">
        <f t="shared" si="71"/>
        <v>0</v>
      </c>
      <c r="Q130" s="71">
        <f t="shared" si="71"/>
        <v>0</v>
      </c>
      <c r="R130" s="71">
        <f t="shared" si="71"/>
        <v>0</v>
      </c>
      <c r="S130" s="71">
        <f t="shared" si="71"/>
        <v>0</v>
      </c>
      <c r="T130" s="71">
        <f t="shared" si="71"/>
        <v>0</v>
      </c>
      <c r="U130" s="71">
        <f t="shared" si="71"/>
        <v>0</v>
      </c>
      <c r="V130" s="71">
        <f t="shared" si="71"/>
        <v>0</v>
      </c>
      <c r="W130" s="71">
        <f t="shared" si="71"/>
        <v>0</v>
      </c>
      <c r="X130" s="71">
        <f t="shared" si="71"/>
        <v>0</v>
      </c>
      <c r="Y130" s="71">
        <f t="shared" si="71"/>
        <v>0</v>
      </c>
      <c r="Z130" s="71">
        <f t="shared" si="71"/>
        <v>0</v>
      </c>
      <c r="AA130" s="71">
        <f t="shared" si="71"/>
        <v>0</v>
      </c>
    </row>
    <row r="131" spans="2:27" ht="75">
      <c r="B131" s="65"/>
      <c r="C131" s="40" t="s">
        <v>108</v>
      </c>
      <c r="D131" s="108" t="s">
        <v>378</v>
      </c>
      <c r="E131" s="44" t="s">
        <v>21</v>
      </c>
      <c r="F131" s="44" t="s">
        <v>42</v>
      </c>
      <c r="G131" s="16">
        <v>5010060070</v>
      </c>
      <c r="H131" s="44"/>
      <c r="I131" s="71">
        <f t="shared" si="40"/>
        <v>63000</v>
      </c>
      <c r="J131" s="71">
        <f t="shared" ref="J131:AA131" si="72">J132</f>
        <v>63000</v>
      </c>
      <c r="K131" s="71">
        <f t="shared" si="72"/>
        <v>-63000</v>
      </c>
      <c r="L131" s="71">
        <f t="shared" si="72"/>
        <v>0</v>
      </c>
      <c r="M131" s="71">
        <f t="shared" si="72"/>
        <v>63000</v>
      </c>
      <c r="N131" s="71">
        <f t="shared" si="72"/>
        <v>0</v>
      </c>
      <c r="O131" s="71">
        <f t="shared" si="72"/>
        <v>0</v>
      </c>
      <c r="P131" s="71">
        <f t="shared" si="72"/>
        <v>0</v>
      </c>
      <c r="Q131" s="71">
        <f t="shared" si="72"/>
        <v>0</v>
      </c>
      <c r="R131" s="71">
        <f t="shared" si="72"/>
        <v>0</v>
      </c>
      <c r="S131" s="71">
        <f t="shared" si="72"/>
        <v>0</v>
      </c>
      <c r="T131" s="71">
        <f t="shared" si="72"/>
        <v>0</v>
      </c>
      <c r="U131" s="71">
        <f t="shared" si="72"/>
        <v>0</v>
      </c>
      <c r="V131" s="71">
        <f t="shared" si="72"/>
        <v>0</v>
      </c>
      <c r="W131" s="71">
        <f t="shared" si="72"/>
        <v>0</v>
      </c>
      <c r="X131" s="71">
        <f t="shared" si="72"/>
        <v>0</v>
      </c>
      <c r="Y131" s="71">
        <f t="shared" si="72"/>
        <v>0</v>
      </c>
      <c r="Z131" s="71">
        <f t="shared" si="72"/>
        <v>0</v>
      </c>
      <c r="AA131" s="71">
        <f t="shared" si="72"/>
        <v>0</v>
      </c>
    </row>
    <row r="132" spans="2:27" ht="37.5">
      <c r="B132" s="65"/>
      <c r="C132" s="40" t="s">
        <v>109</v>
      </c>
      <c r="D132" s="108" t="s">
        <v>378</v>
      </c>
      <c r="E132" s="44" t="s">
        <v>21</v>
      </c>
      <c r="F132" s="44" t="s">
        <v>42</v>
      </c>
      <c r="G132" s="16">
        <v>5010060070</v>
      </c>
      <c r="H132" s="44" t="s">
        <v>110</v>
      </c>
      <c r="I132" s="71">
        <f t="shared" si="40"/>
        <v>63000</v>
      </c>
      <c r="J132" s="71">
        <v>63000</v>
      </c>
      <c r="K132" s="71">
        <v>-63000</v>
      </c>
      <c r="L132" s="71">
        <v>0</v>
      </c>
      <c r="M132" s="71">
        <v>63000</v>
      </c>
      <c r="N132" s="71">
        <v>0</v>
      </c>
      <c r="O132" s="71">
        <v>0</v>
      </c>
      <c r="P132" s="71">
        <v>0</v>
      </c>
      <c r="Q132" s="71">
        <v>0</v>
      </c>
      <c r="R132" s="71">
        <v>0</v>
      </c>
      <c r="S132" s="71">
        <v>0</v>
      </c>
      <c r="T132" s="71">
        <v>0</v>
      </c>
      <c r="U132" s="71">
        <v>0</v>
      </c>
      <c r="V132" s="71">
        <v>0</v>
      </c>
      <c r="W132" s="71">
        <v>0</v>
      </c>
      <c r="X132" s="71">
        <v>0</v>
      </c>
      <c r="Y132" s="71">
        <v>0</v>
      </c>
      <c r="Z132" s="71">
        <v>0</v>
      </c>
      <c r="AA132" s="71">
        <v>0</v>
      </c>
    </row>
    <row r="133" spans="2:27" ht="150" hidden="1">
      <c r="B133" s="65"/>
      <c r="C133" s="40" t="s">
        <v>111</v>
      </c>
      <c r="D133" s="108" t="s">
        <v>378</v>
      </c>
      <c r="E133" s="44" t="s">
        <v>21</v>
      </c>
      <c r="F133" s="44" t="s">
        <v>42</v>
      </c>
      <c r="G133" s="16">
        <v>5010062600</v>
      </c>
      <c r="H133" s="44"/>
      <c r="I133" s="71">
        <f t="shared" si="40"/>
        <v>0</v>
      </c>
      <c r="J133" s="71">
        <f t="shared" ref="J133:AA133" si="73">J134</f>
        <v>63000</v>
      </c>
      <c r="K133" s="71">
        <f t="shared" si="73"/>
        <v>0</v>
      </c>
      <c r="L133" s="71">
        <f t="shared" si="73"/>
        <v>0</v>
      </c>
      <c r="M133" s="71">
        <f t="shared" si="73"/>
        <v>-63000</v>
      </c>
      <c r="N133" s="71">
        <f t="shared" si="73"/>
        <v>0</v>
      </c>
      <c r="O133" s="71">
        <f t="shared" si="73"/>
        <v>0</v>
      </c>
      <c r="P133" s="71">
        <f t="shared" si="73"/>
        <v>0</v>
      </c>
      <c r="Q133" s="71">
        <f t="shared" si="73"/>
        <v>0</v>
      </c>
      <c r="R133" s="71">
        <f t="shared" si="73"/>
        <v>0</v>
      </c>
      <c r="S133" s="71">
        <f t="shared" si="73"/>
        <v>0</v>
      </c>
      <c r="T133" s="71">
        <f t="shared" si="73"/>
        <v>0</v>
      </c>
      <c r="U133" s="71">
        <f t="shared" si="73"/>
        <v>0</v>
      </c>
      <c r="V133" s="71">
        <f t="shared" si="73"/>
        <v>0</v>
      </c>
      <c r="W133" s="71">
        <f t="shared" si="73"/>
        <v>0</v>
      </c>
      <c r="X133" s="71">
        <f t="shared" si="73"/>
        <v>0</v>
      </c>
      <c r="Y133" s="71">
        <f t="shared" si="73"/>
        <v>0</v>
      </c>
      <c r="Z133" s="71">
        <f t="shared" si="73"/>
        <v>0</v>
      </c>
      <c r="AA133" s="71">
        <f t="shared" si="73"/>
        <v>0</v>
      </c>
    </row>
    <row r="134" spans="2:27" ht="37.5" hidden="1">
      <c r="B134" s="65"/>
      <c r="C134" s="40" t="s">
        <v>109</v>
      </c>
      <c r="D134" s="108" t="s">
        <v>378</v>
      </c>
      <c r="E134" s="44" t="s">
        <v>21</v>
      </c>
      <c r="F134" s="44" t="s">
        <v>42</v>
      </c>
      <c r="G134" s="16">
        <v>5010062600</v>
      </c>
      <c r="H134" s="44" t="s">
        <v>110</v>
      </c>
      <c r="I134" s="71">
        <f t="shared" si="40"/>
        <v>0</v>
      </c>
      <c r="J134" s="71">
        <v>63000</v>
      </c>
      <c r="K134" s="71">
        <v>0</v>
      </c>
      <c r="L134" s="71">
        <v>0</v>
      </c>
      <c r="M134" s="71">
        <v>-63000</v>
      </c>
      <c r="N134" s="71">
        <v>0</v>
      </c>
      <c r="O134" s="71">
        <v>0</v>
      </c>
      <c r="P134" s="71">
        <v>0</v>
      </c>
      <c r="Q134" s="71">
        <v>0</v>
      </c>
      <c r="R134" s="71">
        <v>0</v>
      </c>
      <c r="S134" s="71">
        <v>0</v>
      </c>
      <c r="T134" s="71">
        <v>0</v>
      </c>
      <c r="U134" s="71">
        <v>0</v>
      </c>
      <c r="V134" s="71">
        <v>0</v>
      </c>
      <c r="W134" s="71">
        <v>0</v>
      </c>
      <c r="X134" s="71">
        <v>0</v>
      </c>
      <c r="Y134" s="71">
        <v>0</v>
      </c>
      <c r="Z134" s="71">
        <v>0</v>
      </c>
      <c r="AA134" s="71">
        <v>0</v>
      </c>
    </row>
    <row r="135" spans="2:27" hidden="1">
      <c r="B135" s="65"/>
      <c r="C135" s="40" t="s">
        <v>148</v>
      </c>
      <c r="D135" s="108" t="s">
        <v>378</v>
      </c>
      <c r="E135" s="44" t="s">
        <v>21</v>
      </c>
      <c r="F135" s="44" t="s">
        <v>42</v>
      </c>
      <c r="G135" s="16">
        <v>5200000000</v>
      </c>
      <c r="H135" s="44"/>
      <c r="I135" s="71">
        <f t="shared" si="40"/>
        <v>0</v>
      </c>
      <c r="J135" s="71">
        <f t="shared" ref="J135:S137" si="74">J136</f>
        <v>5792400</v>
      </c>
      <c r="K135" s="71">
        <f t="shared" si="74"/>
        <v>-5792400</v>
      </c>
      <c r="L135" s="71">
        <f t="shared" si="74"/>
        <v>0</v>
      </c>
      <c r="M135" s="71">
        <f t="shared" si="74"/>
        <v>0</v>
      </c>
      <c r="N135" s="71">
        <f t="shared" si="74"/>
        <v>0</v>
      </c>
      <c r="O135" s="71">
        <f t="shared" si="74"/>
        <v>0</v>
      </c>
      <c r="P135" s="71">
        <f t="shared" si="74"/>
        <v>0</v>
      </c>
      <c r="Q135" s="71">
        <f t="shared" si="74"/>
        <v>0</v>
      </c>
      <c r="R135" s="71">
        <f t="shared" si="74"/>
        <v>0</v>
      </c>
      <c r="S135" s="71">
        <f t="shared" si="74"/>
        <v>0</v>
      </c>
      <c r="T135" s="71">
        <f t="shared" ref="T135:AC137" si="75">T136</f>
        <v>0</v>
      </c>
      <c r="U135" s="71">
        <f t="shared" si="75"/>
        <v>0</v>
      </c>
      <c r="V135" s="71">
        <f t="shared" si="75"/>
        <v>0</v>
      </c>
      <c r="W135" s="71">
        <f t="shared" si="75"/>
        <v>0</v>
      </c>
      <c r="X135" s="71">
        <f t="shared" si="75"/>
        <v>0</v>
      </c>
      <c r="Y135" s="71">
        <f t="shared" si="75"/>
        <v>0</v>
      </c>
      <c r="Z135" s="71">
        <f t="shared" si="75"/>
        <v>0</v>
      </c>
      <c r="AA135" s="71">
        <f t="shared" si="75"/>
        <v>0</v>
      </c>
    </row>
    <row r="136" spans="2:27" hidden="1">
      <c r="B136" s="65"/>
      <c r="C136" s="72" t="s">
        <v>154</v>
      </c>
      <c r="D136" s="108" t="s">
        <v>378</v>
      </c>
      <c r="E136" s="44" t="s">
        <v>21</v>
      </c>
      <c r="F136" s="44" t="s">
        <v>42</v>
      </c>
      <c r="G136" s="16">
        <v>5240000000</v>
      </c>
      <c r="H136" s="44"/>
      <c r="I136" s="71">
        <f t="shared" ref="I136:I199" si="76">SUM(J136:AA136)</f>
        <v>0</v>
      </c>
      <c r="J136" s="71">
        <f t="shared" si="74"/>
        <v>5792400</v>
      </c>
      <c r="K136" s="71">
        <f t="shared" si="74"/>
        <v>-5792400</v>
      </c>
      <c r="L136" s="71">
        <f t="shared" si="74"/>
        <v>0</v>
      </c>
      <c r="M136" s="71">
        <f t="shared" si="74"/>
        <v>0</v>
      </c>
      <c r="N136" s="71">
        <f t="shared" si="74"/>
        <v>0</v>
      </c>
      <c r="O136" s="71">
        <f t="shared" si="74"/>
        <v>0</v>
      </c>
      <c r="P136" s="71">
        <f t="shared" si="74"/>
        <v>0</v>
      </c>
      <c r="Q136" s="71">
        <f t="shared" si="74"/>
        <v>0</v>
      </c>
      <c r="R136" s="71">
        <f t="shared" si="74"/>
        <v>0</v>
      </c>
      <c r="S136" s="71">
        <f t="shared" si="74"/>
        <v>0</v>
      </c>
      <c r="T136" s="71">
        <f t="shared" si="75"/>
        <v>0</v>
      </c>
      <c r="U136" s="71">
        <f t="shared" si="75"/>
        <v>0</v>
      </c>
      <c r="V136" s="71">
        <f t="shared" si="75"/>
        <v>0</v>
      </c>
      <c r="W136" s="71">
        <f t="shared" si="75"/>
        <v>0</v>
      </c>
      <c r="X136" s="71">
        <f t="shared" si="75"/>
        <v>0</v>
      </c>
      <c r="Y136" s="71">
        <f t="shared" si="75"/>
        <v>0</v>
      </c>
      <c r="Z136" s="71">
        <f t="shared" si="75"/>
        <v>0</v>
      </c>
      <c r="AA136" s="71">
        <f t="shared" si="75"/>
        <v>0</v>
      </c>
    </row>
    <row r="137" spans="2:27" ht="37.5" hidden="1">
      <c r="B137" s="65"/>
      <c r="C137" s="72" t="s">
        <v>150</v>
      </c>
      <c r="D137" s="108" t="s">
        <v>378</v>
      </c>
      <c r="E137" s="44" t="s">
        <v>21</v>
      </c>
      <c r="F137" s="44" t="s">
        <v>42</v>
      </c>
      <c r="G137" s="16">
        <v>5240000590</v>
      </c>
      <c r="H137" s="44"/>
      <c r="I137" s="71">
        <f t="shared" si="76"/>
        <v>0</v>
      </c>
      <c r="J137" s="71">
        <f t="shared" si="74"/>
        <v>5792400</v>
      </c>
      <c r="K137" s="71">
        <f t="shared" si="74"/>
        <v>-5792400</v>
      </c>
      <c r="L137" s="71">
        <f t="shared" si="74"/>
        <v>0</v>
      </c>
      <c r="M137" s="71">
        <f t="shared" si="74"/>
        <v>0</v>
      </c>
      <c r="N137" s="71">
        <f t="shared" si="74"/>
        <v>0</v>
      </c>
      <c r="O137" s="71">
        <f t="shared" si="74"/>
        <v>0</v>
      </c>
      <c r="P137" s="71">
        <f t="shared" si="74"/>
        <v>0</v>
      </c>
      <c r="Q137" s="71">
        <f t="shared" si="74"/>
        <v>0</v>
      </c>
      <c r="R137" s="71">
        <f t="shared" si="74"/>
        <v>0</v>
      </c>
      <c r="S137" s="71">
        <f t="shared" si="74"/>
        <v>0</v>
      </c>
      <c r="T137" s="71">
        <f t="shared" si="75"/>
        <v>0</v>
      </c>
      <c r="U137" s="71">
        <f t="shared" si="75"/>
        <v>0</v>
      </c>
      <c r="V137" s="71">
        <f t="shared" si="75"/>
        <v>0</v>
      </c>
      <c r="W137" s="71">
        <f t="shared" si="75"/>
        <v>0</v>
      </c>
      <c r="X137" s="71">
        <f t="shared" si="75"/>
        <v>0</v>
      </c>
      <c r="Y137" s="71">
        <f t="shared" si="75"/>
        <v>0</v>
      </c>
      <c r="Z137" s="71">
        <f t="shared" si="75"/>
        <v>0</v>
      </c>
      <c r="AA137" s="71">
        <f t="shared" si="75"/>
        <v>0</v>
      </c>
    </row>
    <row r="138" spans="2:27" ht="93.75" hidden="1">
      <c r="B138" s="65"/>
      <c r="C138" s="40" t="s">
        <v>106</v>
      </c>
      <c r="D138" s="108" t="s">
        <v>378</v>
      </c>
      <c r="E138" s="44" t="s">
        <v>21</v>
      </c>
      <c r="F138" s="44" t="s">
        <v>42</v>
      </c>
      <c r="G138" s="16">
        <v>5240000590</v>
      </c>
      <c r="H138" s="44" t="s">
        <v>107</v>
      </c>
      <c r="I138" s="71">
        <f t="shared" si="76"/>
        <v>0</v>
      </c>
      <c r="J138" s="71">
        <v>5792400</v>
      </c>
      <c r="K138" s="71">
        <v>-5792400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0</v>
      </c>
      <c r="R138" s="71">
        <v>0</v>
      </c>
      <c r="S138" s="71">
        <v>0</v>
      </c>
      <c r="T138" s="71">
        <v>0</v>
      </c>
      <c r="U138" s="71">
        <v>0</v>
      </c>
      <c r="V138" s="71">
        <v>0</v>
      </c>
      <c r="W138" s="71">
        <v>0</v>
      </c>
      <c r="X138" s="71">
        <v>0</v>
      </c>
      <c r="Y138" s="71">
        <v>0</v>
      </c>
      <c r="Z138" s="71">
        <v>0</v>
      </c>
      <c r="AA138" s="71">
        <v>0</v>
      </c>
    </row>
    <row r="139" spans="2:27" ht="37.5" hidden="1">
      <c r="B139" s="65"/>
      <c r="C139" s="40" t="s">
        <v>336</v>
      </c>
      <c r="D139" s="108" t="s">
        <v>378</v>
      </c>
      <c r="E139" s="44" t="s">
        <v>21</v>
      </c>
      <c r="F139" s="44" t="s">
        <v>42</v>
      </c>
      <c r="G139" s="16">
        <v>9900000000</v>
      </c>
      <c r="H139" s="44"/>
      <c r="I139" s="71">
        <f t="shared" si="76"/>
        <v>0</v>
      </c>
      <c r="X139" s="71">
        <f t="shared" ref="X139:Z141" si="77">X140</f>
        <v>499095</v>
      </c>
      <c r="Y139" s="71">
        <f t="shared" si="77"/>
        <v>0</v>
      </c>
      <c r="Z139" s="71">
        <f t="shared" si="77"/>
        <v>-499095</v>
      </c>
      <c r="AA139" s="71"/>
    </row>
    <row r="140" spans="2:27" ht="75" hidden="1">
      <c r="B140" s="65"/>
      <c r="C140" s="40" t="s">
        <v>347</v>
      </c>
      <c r="D140" s="108" t="s">
        <v>378</v>
      </c>
      <c r="E140" s="44" t="s">
        <v>21</v>
      </c>
      <c r="F140" s="44" t="s">
        <v>42</v>
      </c>
      <c r="G140" s="16">
        <v>9900200000</v>
      </c>
      <c r="H140" s="44"/>
      <c r="I140" s="71">
        <f t="shared" si="76"/>
        <v>0</v>
      </c>
      <c r="X140" s="71">
        <f t="shared" si="77"/>
        <v>499095</v>
      </c>
      <c r="Y140" s="71">
        <f t="shared" si="77"/>
        <v>0</v>
      </c>
      <c r="Z140" s="71">
        <f t="shared" si="77"/>
        <v>-499095</v>
      </c>
      <c r="AA140" s="71"/>
    </row>
    <row r="141" spans="2:27" ht="75" hidden="1">
      <c r="B141" s="65"/>
      <c r="C141" s="40" t="s">
        <v>347</v>
      </c>
      <c r="D141" s="108" t="s">
        <v>378</v>
      </c>
      <c r="E141" s="44" t="s">
        <v>21</v>
      </c>
      <c r="F141" s="44" t="s">
        <v>42</v>
      </c>
      <c r="G141" s="16">
        <v>9900210010</v>
      </c>
      <c r="H141" s="44"/>
      <c r="I141" s="71">
        <f t="shared" si="76"/>
        <v>0</v>
      </c>
      <c r="X141" s="71">
        <f t="shared" si="77"/>
        <v>499095</v>
      </c>
      <c r="Y141" s="71">
        <f t="shared" si="77"/>
        <v>0</v>
      </c>
      <c r="Z141" s="71">
        <f t="shared" si="77"/>
        <v>-499095</v>
      </c>
      <c r="AA141" s="71"/>
    </row>
    <row r="142" spans="2:27" ht="37.5" hidden="1">
      <c r="B142" s="65"/>
      <c r="C142" s="40" t="s">
        <v>109</v>
      </c>
      <c r="D142" s="108" t="s">
        <v>378</v>
      </c>
      <c r="E142" s="44" t="s">
        <v>21</v>
      </c>
      <c r="F142" s="44" t="s">
        <v>42</v>
      </c>
      <c r="G142" s="16">
        <v>9900210010</v>
      </c>
      <c r="H142" s="44" t="s">
        <v>110</v>
      </c>
      <c r="I142" s="71">
        <f t="shared" si="76"/>
        <v>0</v>
      </c>
      <c r="X142" s="71">
        <v>499095</v>
      </c>
      <c r="Y142" s="71">
        <v>0</v>
      </c>
      <c r="Z142" s="71">
        <v>-499095</v>
      </c>
      <c r="AA142" s="71"/>
    </row>
    <row r="143" spans="2:27" ht="37.5">
      <c r="B143" s="65"/>
      <c r="C143" s="40" t="s">
        <v>43</v>
      </c>
      <c r="D143" s="108" t="s">
        <v>378</v>
      </c>
      <c r="E143" s="44" t="s">
        <v>21</v>
      </c>
      <c r="F143" s="44" t="s">
        <v>44</v>
      </c>
      <c r="G143" s="16"/>
      <c r="H143" s="44"/>
      <c r="I143" s="71">
        <f t="shared" si="76"/>
        <v>7038950</v>
      </c>
      <c r="J143" s="71">
        <f t="shared" ref="J143:AA143" si="78">J144+J154</f>
        <v>9500000</v>
      </c>
      <c r="K143" s="71">
        <f t="shared" si="78"/>
        <v>-4555000</v>
      </c>
      <c r="L143" s="71">
        <f t="shared" si="78"/>
        <v>0</v>
      </c>
      <c r="M143" s="71">
        <f t="shared" si="78"/>
        <v>0</v>
      </c>
      <c r="N143" s="71">
        <f t="shared" si="78"/>
        <v>0</v>
      </c>
      <c r="O143" s="71">
        <f t="shared" si="78"/>
        <v>0</v>
      </c>
      <c r="P143" s="71">
        <f t="shared" si="78"/>
        <v>0</v>
      </c>
      <c r="Q143" s="71">
        <f t="shared" si="78"/>
        <v>0</v>
      </c>
      <c r="R143" s="71">
        <f t="shared" si="78"/>
        <v>0</v>
      </c>
      <c r="S143" s="71">
        <f t="shared" si="78"/>
        <v>350000</v>
      </c>
      <c r="T143" s="71">
        <f t="shared" si="78"/>
        <v>0</v>
      </c>
      <c r="U143" s="71">
        <f t="shared" si="78"/>
        <v>0</v>
      </c>
      <c r="V143" s="71">
        <f t="shared" si="78"/>
        <v>-169650</v>
      </c>
      <c r="W143" s="71">
        <f t="shared" si="78"/>
        <v>0</v>
      </c>
      <c r="X143" s="71">
        <f t="shared" si="78"/>
        <v>1583000</v>
      </c>
      <c r="Y143" s="71">
        <f t="shared" si="78"/>
        <v>0</v>
      </c>
      <c r="Z143" s="71">
        <f t="shared" si="78"/>
        <v>330600</v>
      </c>
      <c r="AA143" s="71">
        <f t="shared" si="78"/>
        <v>0</v>
      </c>
    </row>
    <row r="144" spans="2:27" ht="37.5">
      <c r="B144" s="65"/>
      <c r="C144" s="40" t="s">
        <v>122</v>
      </c>
      <c r="D144" s="108" t="s">
        <v>378</v>
      </c>
      <c r="E144" s="44" t="s">
        <v>21</v>
      </c>
      <c r="F144" s="44" t="s">
        <v>44</v>
      </c>
      <c r="G144" s="16">
        <v>5100000000</v>
      </c>
      <c r="H144" s="44"/>
      <c r="I144" s="71">
        <f t="shared" si="76"/>
        <v>5338950</v>
      </c>
      <c r="J144" s="71">
        <f t="shared" ref="J144:AA144" si="79">J147+J145</f>
        <v>8300000</v>
      </c>
      <c r="K144" s="71">
        <f t="shared" si="79"/>
        <v>-4555000</v>
      </c>
      <c r="L144" s="71">
        <f t="shared" si="79"/>
        <v>0</v>
      </c>
      <c r="M144" s="71">
        <f t="shared" si="79"/>
        <v>0</v>
      </c>
      <c r="N144" s="71">
        <f t="shared" si="79"/>
        <v>0</v>
      </c>
      <c r="O144" s="71">
        <f t="shared" si="79"/>
        <v>0</v>
      </c>
      <c r="P144" s="71">
        <f t="shared" si="79"/>
        <v>0</v>
      </c>
      <c r="Q144" s="71">
        <f t="shared" si="79"/>
        <v>0</v>
      </c>
      <c r="R144" s="71">
        <f t="shared" si="79"/>
        <v>0</v>
      </c>
      <c r="S144" s="71">
        <f t="shared" si="79"/>
        <v>0</v>
      </c>
      <c r="T144" s="71">
        <f t="shared" si="79"/>
        <v>0</v>
      </c>
      <c r="U144" s="71">
        <f t="shared" si="79"/>
        <v>0</v>
      </c>
      <c r="V144" s="71">
        <f t="shared" si="79"/>
        <v>-169650</v>
      </c>
      <c r="W144" s="71">
        <f t="shared" si="79"/>
        <v>0</v>
      </c>
      <c r="X144" s="71">
        <f t="shared" si="79"/>
        <v>1583000</v>
      </c>
      <c r="Y144" s="71">
        <f t="shared" si="79"/>
        <v>0</v>
      </c>
      <c r="Z144" s="71">
        <f t="shared" si="79"/>
        <v>180600</v>
      </c>
      <c r="AA144" s="71">
        <f t="shared" si="79"/>
        <v>0</v>
      </c>
    </row>
    <row r="145" spans="2:27" ht="75">
      <c r="B145" s="65"/>
      <c r="C145" s="40" t="s">
        <v>123</v>
      </c>
      <c r="D145" s="108" t="s">
        <v>378</v>
      </c>
      <c r="E145" s="44" t="s">
        <v>21</v>
      </c>
      <c r="F145" s="44" t="s">
        <v>44</v>
      </c>
      <c r="G145" s="16">
        <v>5100010040</v>
      </c>
      <c r="H145" s="44"/>
      <c r="I145" s="71">
        <f t="shared" si="76"/>
        <v>5032600</v>
      </c>
      <c r="J145" s="71">
        <f t="shared" ref="J145:AA145" si="80">J146</f>
        <v>7620000</v>
      </c>
      <c r="K145" s="71">
        <f t="shared" si="80"/>
        <v>-4351000</v>
      </c>
      <c r="L145" s="71">
        <f t="shared" si="80"/>
        <v>0</v>
      </c>
      <c r="M145" s="71">
        <f t="shared" si="80"/>
        <v>0</v>
      </c>
      <c r="N145" s="71">
        <f t="shared" si="80"/>
        <v>0</v>
      </c>
      <c r="O145" s="71">
        <f t="shared" si="80"/>
        <v>0</v>
      </c>
      <c r="P145" s="71">
        <f t="shared" si="80"/>
        <v>0</v>
      </c>
      <c r="Q145" s="71">
        <f t="shared" si="80"/>
        <v>0</v>
      </c>
      <c r="R145" s="71">
        <f t="shared" si="80"/>
        <v>0</v>
      </c>
      <c r="S145" s="71">
        <f t="shared" si="80"/>
        <v>0</v>
      </c>
      <c r="T145" s="71">
        <f t="shared" si="80"/>
        <v>0</v>
      </c>
      <c r="U145" s="71">
        <f t="shared" si="80"/>
        <v>0</v>
      </c>
      <c r="V145" s="71">
        <f t="shared" si="80"/>
        <v>0</v>
      </c>
      <c r="W145" s="71">
        <f t="shared" si="80"/>
        <v>0</v>
      </c>
      <c r="X145" s="71">
        <f t="shared" si="80"/>
        <v>1583000</v>
      </c>
      <c r="Y145" s="71">
        <f t="shared" si="80"/>
        <v>0</v>
      </c>
      <c r="Z145" s="71">
        <f t="shared" si="80"/>
        <v>180600</v>
      </c>
      <c r="AA145" s="71">
        <f t="shared" si="80"/>
        <v>0</v>
      </c>
    </row>
    <row r="146" spans="2:27" ht="37.5">
      <c r="B146" s="65"/>
      <c r="C146" s="72" t="s">
        <v>109</v>
      </c>
      <c r="D146" s="108" t="s">
        <v>378</v>
      </c>
      <c r="E146" s="44" t="s">
        <v>21</v>
      </c>
      <c r="F146" s="44" t="s">
        <v>44</v>
      </c>
      <c r="G146" s="16">
        <v>5100010040</v>
      </c>
      <c r="H146" s="44" t="s">
        <v>110</v>
      </c>
      <c r="I146" s="71">
        <f t="shared" si="76"/>
        <v>5032600</v>
      </c>
      <c r="J146" s="71">
        <v>7620000</v>
      </c>
      <c r="K146" s="71">
        <v>-4351000</v>
      </c>
      <c r="L146" s="71">
        <v>0</v>
      </c>
      <c r="M146" s="71">
        <v>0</v>
      </c>
      <c r="N146" s="71">
        <v>0</v>
      </c>
      <c r="O146" s="71">
        <v>0</v>
      </c>
      <c r="P146" s="71">
        <v>0</v>
      </c>
      <c r="Q146" s="71">
        <v>0</v>
      </c>
      <c r="R146" s="71">
        <v>0</v>
      </c>
      <c r="S146" s="71">
        <v>0</v>
      </c>
      <c r="T146" s="71">
        <v>0</v>
      </c>
      <c r="U146" s="71">
        <v>0</v>
      </c>
      <c r="V146" s="71">
        <v>0</v>
      </c>
      <c r="W146" s="71">
        <v>0</v>
      </c>
      <c r="X146" s="71">
        <v>1583000</v>
      </c>
      <c r="Y146" s="71">
        <v>0</v>
      </c>
      <c r="Z146" s="71">
        <v>180600</v>
      </c>
      <c r="AA146" s="71"/>
    </row>
    <row r="147" spans="2:27">
      <c r="B147" s="65"/>
      <c r="C147" s="40" t="s">
        <v>129</v>
      </c>
      <c r="D147" s="108" t="s">
        <v>378</v>
      </c>
      <c r="E147" s="44" t="s">
        <v>21</v>
      </c>
      <c r="F147" s="44" t="s">
        <v>44</v>
      </c>
      <c r="G147" s="16">
        <v>5130000000</v>
      </c>
      <c r="H147" s="44"/>
      <c r="I147" s="71">
        <f t="shared" si="76"/>
        <v>306350</v>
      </c>
      <c r="J147" s="71">
        <f t="shared" ref="J147:AA147" si="81">J148+J150+J152</f>
        <v>680000</v>
      </c>
      <c r="K147" s="71">
        <f t="shared" si="81"/>
        <v>-204000</v>
      </c>
      <c r="L147" s="71">
        <f t="shared" si="81"/>
        <v>0</v>
      </c>
      <c r="M147" s="71">
        <f t="shared" si="81"/>
        <v>0</v>
      </c>
      <c r="N147" s="71">
        <f t="shared" si="81"/>
        <v>0</v>
      </c>
      <c r="O147" s="71">
        <f t="shared" si="81"/>
        <v>0</v>
      </c>
      <c r="P147" s="71">
        <f t="shared" si="81"/>
        <v>0</v>
      </c>
      <c r="Q147" s="71">
        <f t="shared" si="81"/>
        <v>0</v>
      </c>
      <c r="R147" s="71">
        <f t="shared" si="81"/>
        <v>0</v>
      </c>
      <c r="S147" s="71">
        <f t="shared" si="81"/>
        <v>0</v>
      </c>
      <c r="T147" s="71">
        <f t="shared" si="81"/>
        <v>0</v>
      </c>
      <c r="U147" s="71">
        <f t="shared" si="81"/>
        <v>0</v>
      </c>
      <c r="V147" s="71">
        <f t="shared" si="81"/>
        <v>-169650</v>
      </c>
      <c r="W147" s="71">
        <f t="shared" si="81"/>
        <v>0</v>
      </c>
      <c r="X147" s="71">
        <f t="shared" si="81"/>
        <v>0</v>
      </c>
      <c r="Y147" s="71">
        <f t="shared" si="81"/>
        <v>0</v>
      </c>
      <c r="Z147" s="71">
        <f t="shared" si="81"/>
        <v>0</v>
      </c>
      <c r="AA147" s="71">
        <f t="shared" si="81"/>
        <v>0</v>
      </c>
    </row>
    <row r="148" spans="2:27" ht="37.5">
      <c r="B148" s="65"/>
      <c r="C148" s="40" t="s">
        <v>131</v>
      </c>
      <c r="D148" s="108" t="s">
        <v>378</v>
      </c>
      <c r="E148" s="44" t="s">
        <v>21</v>
      </c>
      <c r="F148" s="44" t="s">
        <v>44</v>
      </c>
      <c r="G148" s="16">
        <v>5130010220</v>
      </c>
      <c r="H148" s="44"/>
      <c r="I148" s="71">
        <f t="shared" si="76"/>
        <v>126000</v>
      </c>
      <c r="J148" s="71">
        <f t="shared" ref="J148:AA148" si="82">J149</f>
        <v>180000</v>
      </c>
      <c r="K148" s="71">
        <f t="shared" si="82"/>
        <v>-54000</v>
      </c>
      <c r="L148" s="71">
        <f t="shared" si="82"/>
        <v>0</v>
      </c>
      <c r="M148" s="71">
        <f t="shared" si="82"/>
        <v>0</v>
      </c>
      <c r="N148" s="71">
        <f t="shared" si="82"/>
        <v>0</v>
      </c>
      <c r="O148" s="71">
        <f t="shared" si="82"/>
        <v>0</v>
      </c>
      <c r="P148" s="71">
        <f t="shared" si="82"/>
        <v>0</v>
      </c>
      <c r="Q148" s="71">
        <f t="shared" si="82"/>
        <v>0</v>
      </c>
      <c r="R148" s="71">
        <f t="shared" si="82"/>
        <v>0</v>
      </c>
      <c r="S148" s="71">
        <f t="shared" si="82"/>
        <v>0</v>
      </c>
      <c r="T148" s="71">
        <f t="shared" si="82"/>
        <v>0</v>
      </c>
      <c r="U148" s="71">
        <f t="shared" si="82"/>
        <v>0</v>
      </c>
      <c r="V148" s="71">
        <f t="shared" si="82"/>
        <v>0</v>
      </c>
      <c r="W148" s="71">
        <f t="shared" si="82"/>
        <v>0</v>
      </c>
      <c r="X148" s="71">
        <f t="shared" si="82"/>
        <v>0</v>
      </c>
      <c r="Y148" s="71">
        <f t="shared" si="82"/>
        <v>0</v>
      </c>
      <c r="Z148" s="71">
        <f t="shared" si="82"/>
        <v>0</v>
      </c>
      <c r="AA148" s="71">
        <f t="shared" si="82"/>
        <v>0</v>
      </c>
    </row>
    <row r="149" spans="2:27" ht="37.5">
      <c r="B149" s="65"/>
      <c r="C149" s="40" t="s">
        <v>109</v>
      </c>
      <c r="D149" s="108" t="s">
        <v>378</v>
      </c>
      <c r="E149" s="44" t="s">
        <v>21</v>
      </c>
      <c r="F149" s="44" t="s">
        <v>44</v>
      </c>
      <c r="G149" s="16">
        <v>5130010220</v>
      </c>
      <c r="H149" s="44" t="s">
        <v>110</v>
      </c>
      <c r="I149" s="71">
        <f t="shared" si="76"/>
        <v>126000</v>
      </c>
      <c r="J149" s="71">
        <v>180000</v>
      </c>
      <c r="K149" s="71">
        <v>-54000</v>
      </c>
      <c r="L149" s="71">
        <v>0</v>
      </c>
      <c r="M149" s="71">
        <v>0</v>
      </c>
      <c r="N149" s="71">
        <v>0</v>
      </c>
      <c r="O149" s="71">
        <v>0</v>
      </c>
      <c r="P149" s="71">
        <v>0</v>
      </c>
      <c r="Q149" s="71">
        <v>0</v>
      </c>
      <c r="R149" s="71">
        <v>0</v>
      </c>
      <c r="S149" s="71">
        <v>0</v>
      </c>
      <c r="T149" s="71">
        <v>0</v>
      </c>
      <c r="U149" s="71">
        <v>0</v>
      </c>
      <c r="V149" s="71">
        <v>0</v>
      </c>
      <c r="W149" s="71">
        <v>0</v>
      </c>
      <c r="AA149" s="71"/>
    </row>
    <row r="150" spans="2:27" ht="37.5">
      <c r="B150" s="65"/>
      <c r="C150" s="40" t="s">
        <v>134</v>
      </c>
      <c r="D150" s="108" t="s">
        <v>378</v>
      </c>
      <c r="E150" s="44" t="s">
        <v>21</v>
      </c>
      <c r="F150" s="44" t="s">
        <v>44</v>
      </c>
      <c r="G150" s="16">
        <v>5130010490</v>
      </c>
      <c r="H150" s="44"/>
      <c r="I150" s="71">
        <f t="shared" si="76"/>
        <v>75350</v>
      </c>
      <c r="J150" s="71">
        <f t="shared" ref="J150:AA150" si="83">J151</f>
        <v>350000</v>
      </c>
      <c r="K150" s="71">
        <f t="shared" si="83"/>
        <v>-105000</v>
      </c>
      <c r="L150" s="71">
        <f t="shared" si="83"/>
        <v>0</v>
      </c>
      <c r="M150" s="71">
        <f t="shared" si="83"/>
        <v>0</v>
      </c>
      <c r="N150" s="71">
        <f t="shared" si="83"/>
        <v>0</v>
      </c>
      <c r="O150" s="71">
        <f t="shared" si="83"/>
        <v>0</v>
      </c>
      <c r="P150" s="71">
        <f t="shared" si="83"/>
        <v>0</v>
      </c>
      <c r="Q150" s="71">
        <f t="shared" si="83"/>
        <v>0</v>
      </c>
      <c r="R150" s="71">
        <f t="shared" si="83"/>
        <v>0</v>
      </c>
      <c r="S150" s="71">
        <f t="shared" si="83"/>
        <v>0</v>
      </c>
      <c r="T150" s="71">
        <f t="shared" si="83"/>
        <v>0</v>
      </c>
      <c r="U150" s="71">
        <f t="shared" si="83"/>
        <v>0</v>
      </c>
      <c r="V150" s="71">
        <f t="shared" si="83"/>
        <v>-169650</v>
      </c>
      <c r="W150" s="71">
        <f t="shared" si="83"/>
        <v>0</v>
      </c>
      <c r="X150" s="71">
        <f t="shared" si="83"/>
        <v>0</v>
      </c>
      <c r="Y150" s="71">
        <f t="shared" si="83"/>
        <v>0</v>
      </c>
      <c r="Z150" s="71">
        <f t="shared" si="83"/>
        <v>0</v>
      </c>
      <c r="AA150" s="71">
        <f t="shared" si="83"/>
        <v>0</v>
      </c>
    </row>
    <row r="151" spans="2:27" ht="37.5">
      <c r="B151" s="65"/>
      <c r="C151" s="40" t="s">
        <v>109</v>
      </c>
      <c r="D151" s="108" t="s">
        <v>378</v>
      </c>
      <c r="E151" s="44" t="s">
        <v>21</v>
      </c>
      <c r="F151" s="44" t="s">
        <v>44</v>
      </c>
      <c r="G151" s="16">
        <v>5130010490</v>
      </c>
      <c r="H151" s="44" t="s">
        <v>110</v>
      </c>
      <c r="I151" s="71">
        <f t="shared" si="76"/>
        <v>75350</v>
      </c>
      <c r="J151" s="71">
        <v>350000</v>
      </c>
      <c r="K151" s="71">
        <v>-105000</v>
      </c>
      <c r="L151" s="71">
        <v>0</v>
      </c>
      <c r="M151" s="71">
        <v>0</v>
      </c>
      <c r="N151" s="71">
        <v>0</v>
      </c>
      <c r="O151" s="71">
        <v>0</v>
      </c>
      <c r="P151" s="71">
        <v>0</v>
      </c>
      <c r="Q151" s="71">
        <v>0</v>
      </c>
      <c r="R151" s="71">
        <v>0</v>
      </c>
      <c r="S151" s="71">
        <v>0</v>
      </c>
      <c r="T151" s="71">
        <v>0</v>
      </c>
      <c r="U151" s="71">
        <v>0</v>
      </c>
      <c r="V151" s="71">
        <v>-169650</v>
      </c>
      <c r="W151" s="71">
        <v>0</v>
      </c>
      <c r="AA151" s="71"/>
    </row>
    <row r="152" spans="2:27" ht="56.25">
      <c r="B152" s="65"/>
      <c r="C152" s="40" t="s">
        <v>136</v>
      </c>
      <c r="D152" s="108" t="s">
        <v>378</v>
      </c>
      <c r="E152" s="44" t="s">
        <v>21</v>
      </c>
      <c r="F152" s="44" t="s">
        <v>44</v>
      </c>
      <c r="G152" s="16">
        <v>5130010530</v>
      </c>
      <c r="H152" s="44"/>
      <c r="I152" s="71">
        <f t="shared" si="76"/>
        <v>105000</v>
      </c>
      <c r="J152" s="71">
        <f t="shared" ref="J152:AA152" si="84">J153</f>
        <v>150000</v>
      </c>
      <c r="K152" s="71">
        <f t="shared" si="84"/>
        <v>-45000</v>
      </c>
      <c r="L152" s="71">
        <f t="shared" si="84"/>
        <v>0</v>
      </c>
      <c r="M152" s="71">
        <f t="shared" si="84"/>
        <v>0</v>
      </c>
      <c r="N152" s="71">
        <f t="shared" si="84"/>
        <v>0</v>
      </c>
      <c r="O152" s="71">
        <f t="shared" si="84"/>
        <v>0</v>
      </c>
      <c r="P152" s="71">
        <f t="shared" si="84"/>
        <v>0</v>
      </c>
      <c r="Q152" s="71">
        <f t="shared" si="84"/>
        <v>0</v>
      </c>
      <c r="R152" s="71">
        <f t="shared" si="84"/>
        <v>0</v>
      </c>
      <c r="S152" s="71">
        <f t="shared" si="84"/>
        <v>0</v>
      </c>
      <c r="T152" s="71">
        <f t="shared" si="84"/>
        <v>0</v>
      </c>
      <c r="U152" s="71">
        <f t="shared" si="84"/>
        <v>0</v>
      </c>
      <c r="V152" s="71">
        <f t="shared" si="84"/>
        <v>0</v>
      </c>
      <c r="W152" s="71">
        <f t="shared" si="84"/>
        <v>0</v>
      </c>
      <c r="X152" s="71">
        <f t="shared" si="84"/>
        <v>0</v>
      </c>
      <c r="Y152" s="71">
        <f t="shared" si="84"/>
        <v>0</v>
      </c>
      <c r="Z152" s="71">
        <f t="shared" si="84"/>
        <v>0</v>
      </c>
      <c r="AA152" s="71">
        <f t="shared" si="84"/>
        <v>0</v>
      </c>
    </row>
    <row r="153" spans="2:27" ht="37.5">
      <c r="B153" s="65"/>
      <c r="C153" s="40" t="s">
        <v>109</v>
      </c>
      <c r="D153" s="108" t="s">
        <v>378</v>
      </c>
      <c r="E153" s="44" t="s">
        <v>21</v>
      </c>
      <c r="F153" s="44" t="s">
        <v>44</v>
      </c>
      <c r="G153" s="16">
        <v>5130010530</v>
      </c>
      <c r="H153" s="44" t="s">
        <v>110</v>
      </c>
      <c r="I153" s="71">
        <f t="shared" si="76"/>
        <v>105000</v>
      </c>
      <c r="J153" s="71">
        <v>150000</v>
      </c>
      <c r="K153" s="71">
        <v>-45000</v>
      </c>
      <c r="L153" s="71">
        <v>0</v>
      </c>
      <c r="M153" s="71">
        <v>0</v>
      </c>
      <c r="N153" s="71">
        <v>0</v>
      </c>
      <c r="O153" s="71">
        <v>0</v>
      </c>
      <c r="P153" s="71">
        <v>0</v>
      </c>
      <c r="Q153" s="71">
        <v>0</v>
      </c>
      <c r="R153" s="71">
        <v>0</v>
      </c>
      <c r="S153" s="71">
        <v>0</v>
      </c>
      <c r="T153" s="71">
        <v>0</v>
      </c>
      <c r="U153" s="71">
        <v>0</v>
      </c>
      <c r="V153" s="71">
        <v>0</v>
      </c>
      <c r="W153" s="71">
        <v>0</v>
      </c>
      <c r="X153" s="71">
        <v>0</v>
      </c>
      <c r="Y153" s="71">
        <v>0</v>
      </c>
      <c r="Z153" s="71">
        <v>0</v>
      </c>
      <c r="AA153" s="71">
        <v>0</v>
      </c>
    </row>
    <row r="154" spans="2:27" ht="56.25">
      <c r="B154" s="65"/>
      <c r="C154" s="40" t="s">
        <v>262</v>
      </c>
      <c r="D154" s="108" t="s">
        <v>378</v>
      </c>
      <c r="E154" s="44" t="s">
        <v>21</v>
      </c>
      <c r="F154" s="44" t="s">
        <v>44</v>
      </c>
      <c r="G154" s="16">
        <v>6300000000</v>
      </c>
      <c r="H154" s="44"/>
      <c r="I154" s="71">
        <f t="shared" si="76"/>
        <v>1700000</v>
      </c>
      <c r="J154" s="71">
        <f t="shared" ref="J154:S155" si="85">J155</f>
        <v>1200000</v>
      </c>
      <c r="K154" s="71">
        <f t="shared" si="85"/>
        <v>0</v>
      </c>
      <c r="L154" s="71">
        <f t="shared" si="85"/>
        <v>0</v>
      </c>
      <c r="M154" s="71">
        <f t="shared" si="85"/>
        <v>0</v>
      </c>
      <c r="N154" s="71">
        <f t="shared" si="85"/>
        <v>0</v>
      </c>
      <c r="O154" s="71">
        <f t="shared" si="85"/>
        <v>0</v>
      </c>
      <c r="P154" s="71">
        <f t="shared" si="85"/>
        <v>0</v>
      </c>
      <c r="Q154" s="71">
        <f t="shared" si="85"/>
        <v>0</v>
      </c>
      <c r="R154" s="71">
        <f t="shared" si="85"/>
        <v>0</v>
      </c>
      <c r="S154" s="71">
        <f t="shared" si="85"/>
        <v>350000</v>
      </c>
      <c r="T154" s="71">
        <f t="shared" ref="T154:AC155" si="86">T155</f>
        <v>0</v>
      </c>
      <c r="U154" s="71">
        <f t="shared" si="86"/>
        <v>0</v>
      </c>
      <c r="V154" s="71">
        <f t="shared" si="86"/>
        <v>0</v>
      </c>
      <c r="W154" s="71">
        <f t="shared" si="86"/>
        <v>0</v>
      </c>
      <c r="X154" s="71">
        <f t="shared" si="86"/>
        <v>0</v>
      </c>
      <c r="Y154" s="71">
        <f t="shared" si="86"/>
        <v>0</v>
      </c>
      <c r="Z154" s="71">
        <f t="shared" si="86"/>
        <v>150000</v>
      </c>
      <c r="AA154" s="71">
        <f t="shared" si="86"/>
        <v>0</v>
      </c>
    </row>
    <row r="155" spans="2:27" ht="56.25">
      <c r="B155" s="65"/>
      <c r="C155" s="40" t="s">
        <v>262</v>
      </c>
      <c r="D155" s="108" t="s">
        <v>378</v>
      </c>
      <c r="E155" s="44" t="s">
        <v>21</v>
      </c>
      <c r="F155" s="44" t="s">
        <v>44</v>
      </c>
      <c r="G155" s="16">
        <v>6300010050</v>
      </c>
      <c r="H155" s="44"/>
      <c r="I155" s="71">
        <f t="shared" si="76"/>
        <v>1700000</v>
      </c>
      <c r="J155" s="71">
        <f t="shared" si="85"/>
        <v>1200000</v>
      </c>
      <c r="K155" s="71">
        <f t="shared" si="85"/>
        <v>0</v>
      </c>
      <c r="L155" s="71">
        <f t="shared" si="85"/>
        <v>0</v>
      </c>
      <c r="M155" s="71">
        <f t="shared" si="85"/>
        <v>0</v>
      </c>
      <c r="N155" s="71">
        <f t="shared" si="85"/>
        <v>0</v>
      </c>
      <c r="O155" s="71">
        <f t="shared" si="85"/>
        <v>0</v>
      </c>
      <c r="P155" s="71">
        <f t="shared" si="85"/>
        <v>0</v>
      </c>
      <c r="Q155" s="71">
        <f t="shared" si="85"/>
        <v>0</v>
      </c>
      <c r="R155" s="71">
        <f t="shared" si="85"/>
        <v>0</v>
      </c>
      <c r="S155" s="71">
        <f t="shared" si="85"/>
        <v>350000</v>
      </c>
      <c r="T155" s="71">
        <f t="shared" si="86"/>
        <v>0</v>
      </c>
      <c r="U155" s="71">
        <f t="shared" si="86"/>
        <v>0</v>
      </c>
      <c r="V155" s="71">
        <f t="shared" si="86"/>
        <v>0</v>
      </c>
      <c r="W155" s="71">
        <f t="shared" si="86"/>
        <v>0</v>
      </c>
      <c r="X155" s="71">
        <f t="shared" si="86"/>
        <v>0</v>
      </c>
      <c r="Y155" s="71">
        <f t="shared" si="86"/>
        <v>0</v>
      </c>
      <c r="Z155" s="71">
        <f t="shared" si="86"/>
        <v>150000</v>
      </c>
      <c r="AA155" s="71">
        <f t="shared" si="86"/>
        <v>0</v>
      </c>
    </row>
    <row r="156" spans="2:27" ht="37.5">
      <c r="B156" s="65"/>
      <c r="C156" s="40" t="s">
        <v>196</v>
      </c>
      <c r="D156" s="108" t="s">
        <v>378</v>
      </c>
      <c r="E156" s="44" t="s">
        <v>21</v>
      </c>
      <c r="F156" s="44" t="s">
        <v>44</v>
      </c>
      <c r="G156" s="16">
        <v>6300010050</v>
      </c>
      <c r="H156" s="44" t="s">
        <v>133</v>
      </c>
      <c r="I156" s="71">
        <f t="shared" si="76"/>
        <v>1700000</v>
      </c>
      <c r="J156" s="71">
        <v>1200000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  <c r="P156" s="71">
        <v>0</v>
      </c>
      <c r="Q156" s="71">
        <v>0</v>
      </c>
      <c r="R156" s="71">
        <v>0</v>
      </c>
      <c r="S156" s="71">
        <v>350000</v>
      </c>
      <c r="T156" s="71">
        <v>0</v>
      </c>
      <c r="U156" s="71">
        <v>0</v>
      </c>
      <c r="V156" s="71">
        <v>0</v>
      </c>
      <c r="W156" s="71">
        <v>0</v>
      </c>
      <c r="X156" s="71">
        <v>0</v>
      </c>
      <c r="Y156" s="71">
        <v>0</v>
      </c>
      <c r="Z156" s="71">
        <v>150000</v>
      </c>
      <c r="AA156" s="71">
        <v>0</v>
      </c>
    </row>
    <row r="157" spans="2:27">
      <c r="B157" s="65"/>
      <c r="C157" s="40" t="s">
        <v>46</v>
      </c>
      <c r="D157" s="108" t="s">
        <v>378</v>
      </c>
      <c r="E157" s="44" t="s">
        <v>24</v>
      </c>
      <c r="F157" s="44" t="s">
        <v>89</v>
      </c>
      <c r="G157" s="16"/>
      <c r="H157" s="44"/>
      <c r="I157" s="71">
        <f t="shared" si="76"/>
        <v>219906954.91</v>
      </c>
      <c r="J157" s="71">
        <f>J163+J169</f>
        <v>206266600</v>
      </c>
      <c r="K157" s="71">
        <f t="shared" ref="K157:W157" si="87">K163+K169+K158</f>
        <v>6433600</v>
      </c>
      <c r="L157" s="71">
        <f t="shared" si="87"/>
        <v>90000</v>
      </c>
      <c r="M157" s="71">
        <f t="shared" si="87"/>
        <v>6594154.9100000001</v>
      </c>
      <c r="N157" s="71">
        <f t="shared" si="87"/>
        <v>0</v>
      </c>
      <c r="O157" s="71">
        <f t="shared" si="87"/>
        <v>0</v>
      </c>
      <c r="P157" s="71">
        <f t="shared" si="87"/>
        <v>0</v>
      </c>
      <c r="Q157" s="71">
        <f t="shared" si="87"/>
        <v>600000</v>
      </c>
      <c r="R157" s="71">
        <f t="shared" si="87"/>
        <v>0</v>
      </c>
      <c r="S157" s="71">
        <f t="shared" si="87"/>
        <v>0</v>
      </c>
      <c r="T157" s="71">
        <f t="shared" si="87"/>
        <v>0</v>
      </c>
      <c r="U157" s="71">
        <f t="shared" si="87"/>
        <v>0</v>
      </c>
      <c r="V157" s="71">
        <f t="shared" si="87"/>
        <v>0</v>
      </c>
      <c r="W157" s="71">
        <f t="shared" si="87"/>
        <v>95700</v>
      </c>
      <c r="X157" s="71">
        <f>X163+X169</f>
        <v>-9800</v>
      </c>
      <c r="Y157" s="71">
        <f>Y163+Y169</f>
        <v>-163300</v>
      </c>
      <c r="Z157" s="71">
        <f>Z163+Z169</f>
        <v>0</v>
      </c>
      <c r="AA157" s="71">
        <f>AA163+AA169</f>
        <v>0</v>
      </c>
    </row>
    <row r="158" spans="2:27">
      <c r="B158" s="65"/>
      <c r="C158" s="40" t="s">
        <v>48</v>
      </c>
      <c r="D158" s="108" t="s">
        <v>378</v>
      </c>
      <c r="E158" s="44" t="s">
        <v>24</v>
      </c>
      <c r="F158" s="44" t="s">
        <v>49</v>
      </c>
      <c r="G158" s="16"/>
      <c r="H158" s="44"/>
      <c r="I158" s="71">
        <f t="shared" si="76"/>
        <v>1120000</v>
      </c>
      <c r="K158" s="71">
        <f t="shared" ref="K158:T161" si="88">K159</f>
        <v>1120000</v>
      </c>
      <c r="L158" s="71">
        <f t="shared" si="88"/>
        <v>0</v>
      </c>
      <c r="M158" s="71">
        <f t="shared" si="88"/>
        <v>0</v>
      </c>
      <c r="N158" s="71">
        <f t="shared" si="88"/>
        <v>0</v>
      </c>
      <c r="O158" s="71">
        <f t="shared" si="88"/>
        <v>0</v>
      </c>
      <c r="P158" s="71">
        <f t="shared" si="88"/>
        <v>0</v>
      </c>
      <c r="Q158" s="71">
        <f t="shared" si="88"/>
        <v>0</v>
      </c>
      <c r="R158" s="71">
        <f t="shared" si="88"/>
        <v>0</v>
      </c>
      <c r="S158" s="71">
        <f t="shared" si="88"/>
        <v>0</v>
      </c>
      <c r="T158" s="71">
        <f t="shared" si="88"/>
        <v>0</v>
      </c>
      <c r="U158" s="71">
        <f t="shared" ref="U158:AD161" si="89">U159</f>
        <v>0</v>
      </c>
      <c r="V158" s="71">
        <f t="shared" si="89"/>
        <v>0</v>
      </c>
      <c r="W158" s="71">
        <f t="shared" si="89"/>
        <v>0</v>
      </c>
      <c r="X158" s="71">
        <f t="shared" si="89"/>
        <v>0</v>
      </c>
      <c r="Y158" s="71">
        <f t="shared" si="89"/>
        <v>0</v>
      </c>
      <c r="Z158" s="71">
        <f t="shared" si="89"/>
        <v>0</v>
      </c>
      <c r="AA158" s="71">
        <f t="shared" si="89"/>
        <v>0</v>
      </c>
    </row>
    <row r="159" spans="2:27" ht="37.5">
      <c r="B159" s="65"/>
      <c r="C159" s="40" t="s">
        <v>122</v>
      </c>
      <c r="D159" s="108" t="s">
        <v>378</v>
      </c>
      <c r="E159" s="44" t="s">
        <v>24</v>
      </c>
      <c r="F159" s="44" t="s">
        <v>49</v>
      </c>
      <c r="G159" s="16">
        <v>5100000000</v>
      </c>
      <c r="H159" s="44"/>
      <c r="I159" s="71">
        <f t="shared" si="76"/>
        <v>1120000</v>
      </c>
      <c r="K159" s="71">
        <f t="shared" si="88"/>
        <v>1120000</v>
      </c>
      <c r="L159" s="71">
        <f t="shared" si="88"/>
        <v>0</v>
      </c>
      <c r="M159" s="71">
        <f t="shared" si="88"/>
        <v>0</v>
      </c>
      <c r="N159" s="71">
        <f t="shared" si="88"/>
        <v>0</v>
      </c>
      <c r="O159" s="71">
        <f t="shared" si="88"/>
        <v>0</v>
      </c>
      <c r="P159" s="71">
        <f t="shared" si="88"/>
        <v>0</v>
      </c>
      <c r="Q159" s="71">
        <f t="shared" si="88"/>
        <v>0</v>
      </c>
      <c r="R159" s="71">
        <f t="shared" si="88"/>
        <v>0</v>
      </c>
      <c r="S159" s="71">
        <f t="shared" si="88"/>
        <v>0</v>
      </c>
      <c r="T159" s="71">
        <f t="shared" si="88"/>
        <v>0</v>
      </c>
      <c r="U159" s="71">
        <f t="shared" si="89"/>
        <v>0</v>
      </c>
      <c r="V159" s="71">
        <f t="shared" si="89"/>
        <v>0</v>
      </c>
      <c r="W159" s="71">
        <f t="shared" si="89"/>
        <v>0</v>
      </c>
      <c r="X159" s="71">
        <f t="shared" si="89"/>
        <v>0</v>
      </c>
      <c r="Y159" s="71">
        <f t="shared" si="89"/>
        <v>0</v>
      </c>
      <c r="Z159" s="71">
        <f t="shared" si="89"/>
        <v>0</v>
      </c>
      <c r="AA159" s="71">
        <f t="shared" si="89"/>
        <v>0</v>
      </c>
    </row>
    <row r="160" spans="2:27">
      <c r="B160" s="65"/>
      <c r="C160" s="40" t="s">
        <v>129</v>
      </c>
      <c r="D160" s="108" t="s">
        <v>378</v>
      </c>
      <c r="E160" s="44" t="s">
        <v>24</v>
      </c>
      <c r="F160" s="44" t="s">
        <v>49</v>
      </c>
      <c r="G160" s="16">
        <v>5130000000</v>
      </c>
      <c r="H160" s="44"/>
      <c r="I160" s="71">
        <f t="shared" si="76"/>
        <v>1120000</v>
      </c>
      <c r="K160" s="71">
        <f t="shared" si="88"/>
        <v>1120000</v>
      </c>
      <c r="L160" s="71">
        <f t="shared" si="88"/>
        <v>0</v>
      </c>
      <c r="M160" s="71">
        <f t="shared" si="88"/>
        <v>0</v>
      </c>
      <c r="N160" s="71">
        <f t="shared" si="88"/>
        <v>0</v>
      </c>
      <c r="O160" s="71">
        <f t="shared" si="88"/>
        <v>0</v>
      </c>
      <c r="P160" s="71">
        <f t="shared" si="88"/>
        <v>0</v>
      </c>
      <c r="Q160" s="71">
        <f t="shared" si="88"/>
        <v>0</v>
      </c>
      <c r="R160" s="71">
        <f t="shared" si="88"/>
        <v>0</v>
      </c>
      <c r="S160" s="71">
        <f t="shared" si="88"/>
        <v>0</v>
      </c>
      <c r="T160" s="71">
        <f t="shared" si="88"/>
        <v>0</v>
      </c>
      <c r="U160" s="71">
        <f t="shared" si="89"/>
        <v>0</v>
      </c>
      <c r="V160" s="71">
        <f t="shared" si="89"/>
        <v>0</v>
      </c>
      <c r="W160" s="71">
        <f t="shared" si="89"/>
        <v>0</v>
      </c>
      <c r="X160" s="71">
        <f t="shared" si="89"/>
        <v>0</v>
      </c>
      <c r="Y160" s="71">
        <f t="shared" si="89"/>
        <v>0</v>
      </c>
      <c r="Z160" s="71">
        <f t="shared" si="89"/>
        <v>0</v>
      </c>
      <c r="AA160" s="71">
        <f t="shared" si="89"/>
        <v>0</v>
      </c>
    </row>
    <row r="161" spans="2:27" ht="56.25">
      <c r="B161" s="65"/>
      <c r="C161" s="40" t="s">
        <v>130</v>
      </c>
      <c r="D161" s="108" t="s">
        <v>378</v>
      </c>
      <c r="E161" s="44" t="s">
        <v>24</v>
      </c>
      <c r="F161" s="44" t="s">
        <v>49</v>
      </c>
      <c r="G161" s="16">
        <v>5130010070</v>
      </c>
      <c r="H161" s="44"/>
      <c r="I161" s="71">
        <f t="shared" si="76"/>
        <v>1120000</v>
      </c>
      <c r="K161" s="71">
        <f t="shared" si="88"/>
        <v>1120000</v>
      </c>
      <c r="L161" s="71">
        <f t="shared" si="88"/>
        <v>0</v>
      </c>
      <c r="M161" s="71">
        <f t="shared" si="88"/>
        <v>0</v>
      </c>
      <c r="N161" s="71">
        <f t="shared" si="88"/>
        <v>0</v>
      </c>
      <c r="O161" s="71">
        <f t="shared" si="88"/>
        <v>0</v>
      </c>
      <c r="P161" s="71">
        <f t="shared" si="88"/>
        <v>0</v>
      </c>
      <c r="Q161" s="71">
        <f t="shared" si="88"/>
        <v>0</v>
      </c>
      <c r="R161" s="71">
        <f t="shared" si="88"/>
        <v>0</v>
      </c>
      <c r="S161" s="71">
        <f t="shared" si="88"/>
        <v>0</v>
      </c>
      <c r="T161" s="71">
        <f t="shared" si="88"/>
        <v>0</v>
      </c>
      <c r="U161" s="71">
        <f t="shared" si="89"/>
        <v>0</v>
      </c>
      <c r="V161" s="71">
        <f t="shared" si="89"/>
        <v>0</v>
      </c>
      <c r="W161" s="71">
        <f t="shared" si="89"/>
        <v>0</v>
      </c>
      <c r="X161" s="71">
        <f t="shared" si="89"/>
        <v>0</v>
      </c>
      <c r="Y161" s="71">
        <f t="shared" si="89"/>
        <v>0</v>
      </c>
      <c r="Z161" s="71">
        <f t="shared" si="89"/>
        <v>0</v>
      </c>
      <c r="AA161" s="71">
        <f t="shared" si="89"/>
        <v>0</v>
      </c>
    </row>
    <row r="162" spans="2:27" ht="37.5">
      <c r="B162" s="65"/>
      <c r="C162" s="40" t="s">
        <v>109</v>
      </c>
      <c r="D162" s="108" t="s">
        <v>378</v>
      </c>
      <c r="E162" s="44" t="s">
        <v>24</v>
      </c>
      <c r="F162" s="44" t="s">
        <v>49</v>
      </c>
      <c r="G162" s="16">
        <v>5130010070</v>
      </c>
      <c r="H162" s="44" t="s">
        <v>110</v>
      </c>
      <c r="I162" s="71">
        <f t="shared" si="76"/>
        <v>1120000</v>
      </c>
      <c r="K162" s="71">
        <v>1120000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>
        <v>0</v>
      </c>
      <c r="S162" s="71">
        <v>0</v>
      </c>
      <c r="T162" s="71">
        <v>0</v>
      </c>
      <c r="U162" s="71">
        <v>0</v>
      </c>
      <c r="V162" s="71">
        <v>0</v>
      </c>
      <c r="W162" s="71">
        <v>0</v>
      </c>
      <c r="X162" s="71">
        <v>0</v>
      </c>
      <c r="Y162" s="71">
        <v>0</v>
      </c>
      <c r="Z162" s="71">
        <v>0</v>
      </c>
      <c r="AA162" s="71">
        <v>0</v>
      </c>
    </row>
    <row r="163" spans="2:27">
      <c r="B163" s="65"/>
      <c r="C163" s="40" t="s">
        <v>50</v>
      </c>
      <c r="D163" s="108" t="s">
        <v>378</v>
      </c>
      <c r="E163" s="44" t="s">
        <v>24</v>
      </c>
      <c r="F163" s="44" t="s">
        <v>40</v>
      </c>
      <c r="G163" s="16"/>
      <c r="H163" s="44"/>
      <c r="I163" s="71">
        <f t="shared" si="76"/>
        <v>206076954.91</v>
      </c>
      <c r="J163" s="71">
        <f t="shared" ref="J163:AA163" si="90">J164</f>
        <v>193872000</v>
      </c>
      <c r="K163" s="71">
        <f t="shared" si="90"/>
        <v>5610800</v>
      </c>
      <c r="L163" s="71">
        <f t="shared" si="90"/>
        <v>0</v>
      </c>
      <c r="M163" s="71">
        <f t="shared" si="90"/>
        <v>6594154.9100000001</v>
      </c>
      <c r="N163" s="71">
        <f t="shared" si="90"/>
        <v>0</v>
      </c>
      <c r="O163" s="71">
        <f t="shared" si="90"/>
        <v>0</v>
      </c>
      <c r="P163" s="71">
        <f t="shared" si="90"/>
        <v>0</v>
      </c>
      <c r="Q163" s="71">
        <f t="shared" si="90"/>
        <v>0</v>
      </c>
      <c r="R163" s="71">
        <f t="shared" si="90"/>
        <v>0</v>
      </c>
      <c r="S163" s="71">
        <f t="shared" si="90"/>
        <v>0</v>
      </c>
      <c r="T163" s="71">
        <f t="shared" si="90"/>
        <v>0</v>
      </c>
      <c r="U163" s="71">
        <f t="shared" si="90"/>
        <v>0</v>
      </c>
      <c r="V163" s="71">
        <f t="shared" si="90"/>
        <v>0</v>
      </c>
      <c r="W163" s="71">
        <f t="shared" si="90"/>
        <v>0</v>
      </c>
      <c r="X163" s="71">
        <f t="shared" si="90"/>
        <v>0</v>
      </c>
      <c r="Y163" s="71">
        <f t="shared" si="90"/>
        <v>0</v>
      </c>
      <c r="Z163" s="71">
        <f t="shared" si="90"/>
        <v>0</v>
      </c>
      <c r="AA163" s="71">
        <f t="shared" si="90"/>
        <v>0</v>
      </c>
    </row>
    <row r="164" spans="2:27" ht="56.25">
      <c r="B164" s="65"/>
      <c r="C164" s="72" t="s">
        <v>264</v>
      </c>
      <c r="D164" s="108" t="s">
        <v>378</v>
      </c>
      <c r="E164" s="44" t="s">
        <v>24</v>
      </c>
      <c r="F164" s="44" t="s">
        <v>40</v>
      </c>
      <c r="G164" s="16">
        <v>6400000000</v>
      </c>
      <c r="H164" s="44"/>
      <c r="I164" s="71">
        <f t="shared" si="76"/>
        <v>206076954.91</v>
      </c>
      <c r="J164" s="71">
        <f t="shared" ref="J164:W164" si="91">J165+J167</f>
        <v>193872000</v>
      </c>
      <c r="K164" s="71">
        <f t="shared" si="91"/>
        <v>5610800</v>
      </c>
      <c r="L164" s="71">
        <f t="shared" si="91"/>
        <v>0</v>
      </c>
      <c r="M164" s="71">
        <f t="shared" si="91"/>
        <v>6594154.9100000001</v>
      </c>
      <c r="N164" s="71">
        <f t="shared" si="91"/>
        <v>0</v>
      </c>
      <c r="O164" s="71">
        <f t="shared" si="91"/>
        <v>0</v>
      </c>
      <c r="P164" s="71">
        <f t="shared" si="91"/>
        <v>0</v>
      </c>
      <c r="Q164" s="71">
        <f t="shared" si="91"/>
        <v>0</v>
      </c>
      <c r="R164" s="71">
        <f t="shared" si="91"/>
        <v>0</v>
      </c>
      <c r="S164" s="71">
        <f t="shared" si="91"/>
        <v>0</v>
      </c>
      <c r="T164" s="71">
        <f t="shared" si="91"/>
        <v>0</v>
      </c>
      <c r="U164" s="71">
        <f t="shared" si="91"/>
        <v>0</v>
      </c>
      <c r="V164" s="71">
        <f t="shared" si="91"/>
        <v>0</v>
      </c>
      <c r="W164" s="71">
        <f t="shared" si="91"/>
        <v>0</v>
      </c>
      <c r="X164" s="71">
        <f t="shared" ref="X164:AA165" si="92">X165</f>
        <v>0</v>
      </c>
      <c r="Y164" s="71">
        <f t="shared" si="92"/>
        <v>0</v>
      </c>
      <c r="Z164" s="71">
        <f t="shared" si="92"/>
        <v>0</v>
      </c>
      <c r="AA164" s="71">
        <f t="shared" si="92"/>
        <v>0</v>
      </c>
    </row>
    <row r="165" spans="2:27" ht="75">
      <c r="B165" s="65"/>
      <c r="C165" s="72" t="s">
        <v>265</v>
      </c>
      <c r="D165" s="108" t="s">
        <v>378</v>
      </c>
      <c r="E165" s="44" t="s">
        <v>24</v>
      </c>
      <c r="F165" s="44" t="s">
        <v>40</v>
      </c>
      <c r="G165" s="16">
        <v>6400010250</v>
      </c>
      <c r="H165" s="44"/>
      <c r="I165" s="71">
        <f t="shared" si="76"/>
        <v>13146554.91</v>
      </c>
      <c r="J165" s="71">
        <f t="shared" ref="J165:W165" si="93">J166</f>
        <v>941650</v>
      </c>
      <c r="K165" s="71">
        <f t="shared" si="93"/>
        <v>5610750</v>
      </c>
      <c r="L165" s="71">
        <f t="shared" si="93"/>
        <v>0</v>
      </c>
      <c r="M165" s="71">
        <f t="shared" si="93"/>
        <v>6594154.9100000001</v>
      </c>
      <c r="N165" s="71">
        <f t="shared" si="93"/>
        <v>0</v>
      </c>
      <c r="O165" s="71">
        <f t="shared" si="93"/>
        <v>0</v>
      </c>
      <c r="P165" s="71">
        <f t="shared" si="93"/>
        <v>0</v>
      </c>
      <c r="Q165" s="71">
        <f t="shared" si="93"/>
        <v>0</v>
      </c>
      <c r="R165" s="71">
        <f t="shared" si="93"/>
        <v>0</v>
      </c>
      <c r="S165" s="71">
        <f t="shared" si="93"/>
        <v>0</v>
      </c>
      <c r="T165" s="71">
        <f t="shared" si="93"/>
        <v>0</v>
      </c>
      <c r="U165" s="71">
        <f t="shared" si="93"/>
        <v>0</v>
      </c>
      <c r="V165" s="71">
        <f t="shared" si="93"/>
        <v>0</v>
      </c>
      <c r="W165" s="71">
        <f t="shared" si="93"/>
        <v>0</v>
      </c>
      <c r="X165" s="71">
        <f t="shared" si="92"/>
        <v>0</v>
      </c>
      <c r="Y165" s="71">
        <f t="shared" si="92"/>
        <v>0</v>
      </c>
      <c r="Z165" s="71">
        <f t="shared" si="92"/>
        <v>0</v>
      </c>
      <c r="AA165" s="71">
        <f t="shared" si="92"/>
        <v>0</v>
      </c>
    </row>
    <row r="166" spans="2:27" ht="37.5">
      <c r="B166" s="65"/>
      <c r="C166" s="40" t="s">
        <v>109</v>
      </c>
      <c r="D166" s="108" t="s">
        <v>378</v>
      </c>
      <c r="E166" s="44" t="s">
        <v>24</v>
      </c>
      <c r="F166" s="44" t="s">
        <v>40</v>
      </c>
      <c r="G166" s="16">
        <v>6400010250</v>
      </c>
      <c r="H166" s="44" t="s">
        <v>110</v>
      </c>
      <c r="I166" s="71">
        <f t="shared" si="76"/>
        <v>13146554.91</v>
      </c>
      <c r="J166" s="71">
        <v>941650</v>
      </c>
      <c r="K166" s="71">
        <v>5610750</v>
      </c>
      <c r="L166" s="71">
        <v>0</v>
      </c>
      <c r="M166" s="71">
        <v>6594154.9100000001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1">
        <v>0</v>
      </c>
      <c r="T166" s="71">
        <v>0</v>
      </c>
      <c r="U166" s="71">
        <v>0</v>
      </c>
      <c r="V166" s="71">
        <v>0</v>
      </c>
      <c r="W166" s="71">
        <v>0</v>
      </c>
      <c r="X166" s="71">
        <v>0</v>
      </c>
      <c r="Y166" s="71">
        <v>0</v>
      </c>
      <c r="Z166" s="71">
        <v>0</v>
      </c>
      <c r="AA166" s="71">
        <v>0</v>
      </c>
    </row>
    <row r="167" spans="2:27" ht="37.5">
      <c r="B167" s="65"/>
      <c r="C167" s="40" t="s">
        <v>266</v>
      </c>
      <c r="D167" s="108" t="s">
        <v>378</v>
      </c>
      <c r="E167" s="44" t="s">
        <v>24</v>
      </c>
      <c r="F167" s="44" t="s">
        <v>40</v>
      </c>
      <c r="G167" s="16" t="s">
        <v>267</v>
      </c>
      <c r="H167" s="44"/>
      <c r="I167" s="71">
        <f t="shared" si="76"/>
        <v>192930400</v>
      </c>
      <c r="J167" s="71">
        <f t="shared" ref="J167:AA167" si="94">J168</f>
        <v>192930350</v>
      </c>
      <c r="K167" s="71">
        <f t="shared" si="94"/>
        <v>50</v>
      </c>
      <c r="L167" s="71">
        <f t="shared" si="94"/>
        <v>0</v>
      </c>
      <c r="M167" s="71">
        <f t="shared" si="94"/>
        <v>0</v>
      </c>
      <c r="N167" s="71">
        <f t="shared" si="94"/>
        <v>0</v>
      </c>
      <c r="O167" s="71">
        <f t="shared" si="94"/>
        <v>0</v>
      </c>
      <c r="P167" s="71">
        <f t="shared" si="94"/>
        <v>0</v>
      </c>
      <c r="Q167" s="71">
        <f t="shared" si="94"/>
        <v>0</v>
      </c>
      <c r="R167" s="71">
        <f t="shared" si="94"/>
        <v>0</v>
      </c>
      <c r="S167" s="71">
        <f t="shared" si="94"/>
        <v>0</v>
      </c>
      <c r="T167" s="71">
        <f t="shared" si="94"/>
        <v>0</v>
      </c>
      <c r="U167" s="71">
        <f t="shared" si="94"/>
        <v>0</v>
      </c>
      <c r="V167" s="71">
        <f t="shared" si="94"/>
        <v>0</v>
      </c>
      <c r="W167" s="71">
        <f t="shared" si="94"/>
        <v>0</v>
      </c>
      <c r="X167" s="71">
        <f t="shared" si="94"/>
        <v>0</v>
      </c>
      <c r="Y167" s="71">
        <f t="shared" si="94"/>
        <v>0</v>
      </c>
      <c r="Z167" s="71">
        <f t="shared" si="94"/>
        <v>0</v>
      </c>
      <c r="AA167" s="71">
        <f t="shared" si="94"/>
        <v>0</v>
      </c>
    </row>
    <row r="168" spans="2:27" ht="37.5">
      <c r="B168" s="65"/>
      <c r="C168" s="40" t="s">
        <v>109</v>
      </c>
      <c r="D168" s="108" t="s">
        <v>378</v>
      </c>
      <c r="E168" s="44" t="s">
        <v>24</v>
      </c>
      <c r="F168" s="44" t="s">
        <v>40</v>
      </c>
      <c r="G168" s="16" t="s">
        <v>267</v>
      </c>
      <c r="H168" s="44" t="s">
        <v>110</v>
      </c>
      <c r="I168" s="71">
        <f t="shared" si="76"/>
        <v>192930400</v>
      </c>
      <c r="J168" s="71">
        <v>192930350</v>
      </c>
      <c r="K168" s="71">
        <v>50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>
        <v>0</v>
      </c>
      <c r="R168" s="71">
        <v>0</v>
      </c>
      <c r="S168" s="71">
        <v>0</v>
      </c>
      <c r="T168" s="71">
        <v>0</v>
      </c>
      <c r="U168" s="71">
        <v>0</v>
      </c>
      <c r="V168" s="71">
        <v>0</v>
      </c>
      <c r="W168" s="71">
        <v>0</v>
      </c>
      <c r="AA168" s="71"/>
    </row>
    <row r="169" spans="2:27">
      <c r="B169" s="65"/>
      <c r="C169" s="40" t="s">
        <v>51</v>
      </c>
      <c r="D169" s="108" t="s">
        <v>378</v>
      </c>
      <c r="E169" s="44" t="s">
        <v>24</v>
      </c>
      <c r="F169" s="44" t="s">
        <v>52</v>
      </c>
      <c r="G169" s="16"/>
      <c r="H169" s="44"/>
      <c r="I169" s="71">
        <f t="shared" si="76"/>
        <v>12710000</v>
      </c>
      <c r="J169" s="71">
        <f>J182+J177</f>
        <v>12394600</v>
      </c>
      <c r="K169" s="71">
        <f t="shared" ref="K169:W169" si="95">K182+K177+K170</f>
        <v>-297200</v>
      </c>
      <c r="L169" s="71">
        <f t="shared" si="95"/>
        <v>90000</v>
      </c>
      <c r="M169" s="71">
        <f t="shared" si="95"/>
        <v>0</v>
      </c>
      <c r="N169" s="71">
        <f t="shared" si="95"/>
        <v>0</v>
      </c>
      <c r="O169" s="71">
        <f t="shared" si="95"/>
        <v>0</v>
      </c>
      <c r="P169" s="71">
        <f t="shared" si="95"/>
        <v>0</v>
      </c>
      <c r="Q169" s="71">
        <f t="shared" si="95"/>
        <v>600000</v>
      </c>
      <c r="R169" s="71">
        <f t="shared" si="95"/>
        <v>0</v>
      </c>
      <c r="S169" s="71">
        <f t="shared" si="95"/>
        <v>0</v>
      </c>
      <c r="T169" s="71">
        <f t="shared" si="95"/>
        <v>0</v>
      </c>
      <c r="U169" s="71">
        <f t="shared" si="95"/>
        <v>0</v>
      </c>
      <c r="V169" s="71">
        <f t="shared" si="95"/>
        <v>0</v>
      </c>
      <c r="W169" s="71">
        <f t="shared" si="95"/>
        <v>95700</v>
      </c>
      <c r="X169" s="71">
        <f>X182+X177</f>
        <v>-9800</v>
      </c>
      <c r="Y169" s="71">
        <f>Y182+Y177</f>
        <v>-163300</v>
      </c>
      <c r="Z169" s="71">
        <f>Z182+Z177</f>
        <v>0</v>
      </c>
      <c r="AA169" s="71">
        <f>AA182</f>
        <v>0</v>
      </c>
    </row>
    <row r="170" spans="2:27" ht="37.5">
      <c r="B170" s="65"/>
      <c r="C170" s="40" t="s">
        <v>122</v>
      </c>
      <c r="D170" s="108" t="s">
        <v>378</v>
      </c>
      <c r="E170" s="44" t="s">
        <v>24</v>
      </c>
      <c r="F170" s="44" t="s">
        <v>52</v>
      </c>
      <c r="G170" s="16">
        <v>5100000000</v>
      </c>
      <c r="H170" s="44"/>
      <c r="I170" s="71">
        <f t="shared" si="76"/>
        <v>581992</v>
      </c>
      <c r="K170" s="71">
        <f t="shared" ref="K170:AA170" si="96">K171+K174</f>
        <v>1050000</v>
      </c>
      <c r="L170" s="71">
        <f t="shared" si="96"/>
        <v>0</v>
      </c>
      <c r="M170" s="71">
        <f t="shared" si="96"/>
        <v>0</v>
      </c>
      <c r="N170" s="71">
        <f t="shared" si="96"/>
        <v>0</v>
      </c>
      <c r="O170" s="71">
        <f t="shared" si="96"/>
        <v>0</v>
      </c>
      <c r="P170" s="71">
        <f t="shared" si="96"/>
        <v>0</v>
      </c>
      <c r="Q170" s="71">
        <f t="shared" si="96"/>
        <v>0</v>
      </c>
      <c r="R170" s="71">
        <f t="shared" si="96"/>
        <v>0</v>
      </c>
      <c r="S170" s="71">
        <f t="shared" si="96"/>
        <v>0</v>
      </c>
      <c r="T170" s="71">
        <f t="shared" si="96"/>
        <v>0</v>
      </c>
      <c r="U170" s="71">
        <f t="shared" si="96"/>
        <v>0</v>
      </c>
      <c r="V170" s="71">
        <f t="shared" si="96"/>
        <v>0</v>
      </c>
      <c r="W170" s="71">
        <f t="shared" si="96"/>
        <v>-468008</v>
      </c>
      <c r="X170" s="71">
        <f t="shared" si="96"/>
        <v>0</v>
      </c>
      <c r="Y170" s="71">
        <f t="shared" si="96"/>
        <v>0</v>
      </c>
      <c r="Z170" s="71">
        <f t="shared" si="96"/>
        <v>0</v>
      </c>
      <c r="AA170" s="71">
        <f t="shared" si="96"/>
        <v>0</v>
      </c>
    </row>
    <row r="171" spans="2:27" ht="37.5">
      <c r="B171" s="65"/>
      <c r="C171" s="40" t="s">
        <v>127</v>
      </c>
      <c r="D171" s="108" t="s">
        <v>378</v>
      </c>
      <c r="E171" s="44" t="s">
        <v>24</v>
      </c>
      <c r="F171" s="44" t="s">
        <v>52</v>
      </c>
      <c r="G171" s="16">
        <v>5110000000</v>
      </c>
      <c r="H171" s="44"/>
      <c r="I171" s="71">
        <f t="shared" si="76"/>
        <v>281992</v>
      </c>
      <c r="K171" s="71">
        <f t="shared" ref="K171:T172" si="97">K172</f>
        <v>750000</v>
      </c>
      <c r="L171" s="71">
        <f t="shared" si="97"/>
        <v>0</v>
      </c>
      <c r="M171" s="71">
        <f t="shared" si="97"/>
        <v>0</v>
      </c>
      <c r="N171" s="71">
        <f t="shared" si="97"/>
        <v>0</v>
      </c>
      <c r="O171" s="71">
        <f t="shared" si="97"/>
        <v>0</v>
      </c>
      <c r="P171" s="71">
        <f t="shared" si="97"/>
        <v>0</v>
      </c>
      <c r="Q171" s="71">
        <f t="shared" si="97"/>
        <v>0</v>
      </c>
      <c r="R171" s="71">
        <f t="shared" si="97"/>
        <v>0</v>
      </c>
      <c r="S171" s="71">
        <f t="shared" si="97"/>
        <v>0</v>
      </c>
      <c r="T171" s="71">
        <f t="shared" si="97"/>
        <v>0</v>
      </c>
      <c r="U171" s="71">
        <f t="shared" ref="U171:AD172" si="98">U172</f>
        <v>0</v>
      </c>
      <c r="V171" s="71">
        <f t="shared" si="98"/>
        <v>0</v>
      </c>
      <c r="W171" s="71">
        <f t="shared" si="98"/>
        <v>-468008</v>
      </c>
      <c r="X171" s="71">
        <f t="shared" si="98"/>
        <v>0</v>
      </c>
      <c r="Y171" s="71">
        <f t="shared" si="98"/>
        <v>0</v>
      </c>
      <c r="Z171" s="71">
        <f t="shared" si="98"/>
        <v>0</v>
      </c>
      <c r="AA171" s="71">
        <f t="shared" si="98"/>
        <v>0</v>
      </c>
    </row>
    <row r="172" spans="2:27" ht="37.5">
      <c r="B172" s="65"/>
      <c r="C172" s="40" t="s">
        <v>127</v>
      </c>
      <c r="D172" s="108" t="s">
        <v>378</v>
      </c>
      <c r="E172" s="44" t="s">
        <v>24</v>
      </c>
      <c r="F172" s="44" t="s">
        <v>52</v>
      </c>
      <c r="G172" s="16">
        <v>5110010550</v>
      </c>
      <c r="H172" s="44"/>
      <c r="I172" s="71">
        <f t="shared" si="76"/>
        <v>281992</v>
      </c>
      <c r="K172" s="71">
        <f t="shared" si="97"/>
        <v>750000</v>
      </c>
      <c r="L172" s="71">
        <f t="shared" si="97"/>
        <v>0</v>
      </c>
      <c r="M172" s="71">
        <f t="shared" si="97"/>
        <v>0</v>
      </c>
      <c r="N172" s="71">
        <f t="shared" si="97"/>
        <v>0</v>
      </c>
      <c r="O172" s="71">
        <f t="shared" si="97"/>
        <v>0</v>
      </c>
      <c r="P172" s="71">
        <f t="shared" si="97"/>
        <v>0</v>
      </c>
      <c r="Q172" s="71">
        <f t="shared" si="97"/>
        <v>0</v>
      </c>
      <c r="R172" s="71">
        <f t="shared" si="97"/>
        <v>0</v>
      </c>
      <c r="S172" s="71">
        <f t="shared" si="97"/>
        <v>0</v>
      </c>
      <c r="T172" s="71">
        <f t="shared" si="97"/>
        <v>0</v>
      </c>
      <c r="U172" s="71">
        <f t="shared" si="98"/>
        <v>0</v>
      </c>
      <c r="V172" s="71">
        <f t="shared" si="98"/>
        <v>0</v>
      </c>
      <c r="W172" s="71">
        <f t="shared" si="98"/>
        <v>-468008</v>
      </c>
      <c r="X172" s="71">
        <f t="shared" si="98"/>
        <v>0</v>
      </c>
      <c r="Y172" s="71">
        <f t="shared" si="98"/>
        <v>0</v>
      </c>
      <c r="Z172" s="71">
        <f t="shared" si="98"/>
        <v>0</v>
      </c>
      <c r="AA172" s="71">
        <f t="shared" si="98"/>
        <v>0</v>
      </c>
    </row>
    <row r="173" spans="2:27" ht="37.5">
      <c r="B173" s="65"/>
      <c r="C173" s="40" t="s">
        <v>109</v>
      </c>
      <c r="D173" s="108" t="s">
        <v>378</v>
      </c>
      <c r="E173" s="44" t="s">
        <v>24</v>
      </c>
      <c r="F173" s="44" t="s">
        <v>52</v>
      </c>
      <c r="G173" s="16">
        <v>5110010550</v>
      </c>
      <c r="H173" s="44" t="s">
        <v>110</v>
      </c>
      <c r="I173" s="71">
        <f t="shared" si="76"/>
        <v>281992</v>
      </c>
      <c r="K173" s="71">
        <v>750000</v>
      </c>
      <c r="L173" s="71">
        <v>0</v>
      </c>
      <c r="M173" s="71">
        <v>0</v>
      </c>
      <c r="N173" s="71">
        <v>0</v>
      </c>
      <c r="O173" s="71">
        <v>0</v>
      </c>
      <c r="P173" s="71">
        <v>0</v>
      </c>
      <c r="Q173" s="71">
        <v>0</v>
      </c>
      <c r="R173" s="71">
        <v>0</v>
      </c>
      <c r="S173" s="71">
        <v>0</v>
      </c>
      <c r="T173" s="71">
        <v>0</v>
      </c>
      <c r="U173" s="71">
        <v>0</v>
      </c>
      <c r="V173" s="71">
        <v>0</v>
      </c>
      <c r="W173" s="71">
        <v>-468008</v>
      </c>
      <c r="X173" s="71">
        <v>0</v>
      </c>
      <c r="Y173" s="71">
        <v>0</v>
      </c>
      <c r="Z173" s="71">
        <v>0</v>
      </c>
      <c r="AA173" s="71">
        <v>0</v>
      </c>
    </row>
    <row r="174" spans="2:27" ht="56.25">
      <c r="B174" s="65"/>
      <c r="C174" s="40" t="s">
        <v>146</v>
      </c>
      <c r="D174" s="108" t="s">
        <v>378</v>
      </c>
      <c r="E174" s="44" t="s">
        <v>24</v>
      </c>
      <c r="F174" s="44" t="s">
        <v>52</v>
      </c>
      <c r="G174" s="16">
        <v>5170000000</v>
      </c>
      <c r="H174" s="44"/>
      <c r="I174" s="71">
        <f t="shared" si="76"/>
        <v>300000</v>
      </c>
      <c r="K174" s="71">
        <f t="shared" ref="K174:T175" si="99">K175</f>
        <v>300000</v>
      </c>
      <c r="L174" s="71">
        <f t="shared" si="99"/>
        <v>0</v>
      </c>
      <c r="M174" s="71">
        <f t="shared" si="99"/>
        <v>0</v>
      </c>
      <c r="N174" s="71">
        <f t="shared" si="99"/>
        <v>0</v>
      </c>
      <c r="O174" s="71">
        <f t="shared" si="99"/>
        <v>0</v>
      </c>
      <c r="P174" s="71">
        <f t="shared" si="99"/>
        <v>0</v>
      </c>
      <c r="Q174" s="71">
        <f t="shared" si="99"/>
        <v>0</v>
      </c>
      <c r="R174" s="71">
        <f t="shared" si="99"/>
        <v>0</v>
      </c>
      <c r="S174" s="71">
        <f t="shared" si="99"/>
        <v>0</v>
      </c>
      <c r="T174" s="71">
        <f t="shared" si="99"/>
        <v>0</v>
      </c>
      <c r="U174" s="71">
        <f t="shared" ref="U174:AD175" si="100">U175</f>
        <v>0</v>
      </c>
      <c r="V174" s="71">
        <f t="shared" si="100"/>
        <v>0</v>
      </c>
      <c r="W174" s="71">
        <f t="shared" si="100"/>
        <v>0</v>
      </c>
      <c r="X174" s="71">
        <f t="shared" si="100"/>
        <v>0</v>
      </c>
      <c r="Y174" s="71">
        <f t="shared" si="100"/>
        <v>0</v>
      </c>
      <c r="Z174" s="71">
        <f t="shared" si="100"/>
        <v>0</v>
      </c>
      <c r="AA174" s="71">
        <f t="shared" si="100"/>
        <v>0</v>
      </c>
    </row>
    <row r="175" spans="2:27" ht="56.25">
      <c r="B175" s="65"/>
      <c r="C175" s="40" t="s">
        <v>146</v>
      </c>
      <c r="D175" s="108" t="s">
        <v>378</v>
      </c>
      <c r="E175" s="44" t="s">
        <v>24</v>
      </c>
      <c r="F175" s="44" t="s">
        <v>52</v>
      </c>
      <c r="G175" s="16">
        <v>5170010400</v>
      </c>
      <c r="H175" s="44"/>
      <c r="I175" s="71">
        <f t="shared" si="76"/>
        <v>300000</v>
      </c>
      <c r="K175" s="71">
        <f t="shared" si="99"/>
        <v>300000</v>
      </c>
      <c r="L175" s="71">
        <f t="shared" si="99"/>
        <v>0</v>
      </c>
      <c r="M175" s="71">
        <f t="shared" si="99"/>
        <v>0</v>
      </c>
      <c r="N175" s="71">
        <f t="shared" si="99"/>
        <v>0</v>
      </c>
      <c r="O175" s="71">
        <f t="shared" si="99"/>
        <v>0</v>
      </c>
      <c r="P175" s="71">
        <f t="shared" si="99"/>
        <v>0</v>
      </c>
      <c r="Q175" s="71">
        <f t="shared" si="99"/>
        <v>0</v>
      </c>
      <c r="R175" s="71">
        <f t="shared" si="99"/>
        <v>0</v>
      </c>
      <c r="S175" s="71">
        <f t="shared" si="99"/>
        <v>0</v>
      </c>
      <c r="T175" s="71">
        <f t="shared" si="99"/>
        <v>0</v>
      </c>
      <c r="U175" s="71">
        <f t="shared" si="100"/>
        <v>0</v>
      </c>
      <c r="V175" s="71">
        <f t="shared" si="100"/>
        <v>0</v>
      </c>
      <c r="W175" s="71">
        <f t="shared" si="100"/>
        <v>0</v>
      </c>
      <c r="X175" s="71">
        <f t="shared" si="100"/>
        <v>0</v>
      </c>
      <c r="Y175" s="71">
        <f t="shared" si="100"/>
        <v>0</v>
      </c>
      <c r="Z175" s="71">
        <f t="shared" si="100"/>
        <v>0</v>
      </c>
      <c r="AA175" s="71">
        <f t="shared" si="100"/>
        <v>0</v>
      </c>
    </row>
    <row r="176" spans="2:27" ht="37.5">
      <c r="B176" s="65"/>
      <c r="C176" s="40" t="s">
        <v>109</v>
      </c>
      <c r="D176" s="108" t="s">
        <v>378</v>
      </c>
      <c r="E176" s="44" t="s">
        <v>24</v>
      </c>
      <c r="F176" s="44" t="s">
        <v>52</v>
      </c>
      <c r="G176" s="16">
        <v>5170010400</v>
      </c>
      <c r="H176" s="44" t="s">
        <v>110</v>
      </c>
      <c r="I176" s="71">
        <f t="shared" si="76"/>
        <v>300000</v>
      </c>
      <c r="K176" s="71">
        <v>300000</v>
      </c>
      <c r="L176" s="71">
        <v>0</v>
      </c>
      <c r="M176" s="71">
        <v>0</v>
      </c>
      <c r="N176" s="71">
        <v>0</v>
      </c>
      <c r="O176" s="71">
        <v>0</v>
      </c>
      <c r="P176" s="71">
        <v>0</v>
      </c>
      <c r="Q176" s="71">
        <v>0</v>
      </c>
      <c r="R176" s="71">
        <v>0</v>
      </c>
      <c r="S176" s="71">
        <v>0</v>
      </c>
      <c r="T176" s="71">
        <v>0</v>
      </c>
      <c r="U176" s="71">
        <v>0</v>
      </c>
      <c r="V176" s="71">
        <v>0</v>
      </c>
      <c r="W176" s="71">
        <v>0</v>
      </c>
      <c r="X176" s="71">
        <v>0</v>
      </c>
      <c r="Y176" s="71">
        <v>0</v>
      </c>
      <c r="Z176" s="71">
        <v>0</v>
      </c>
      <c r="AA176" s="71">
        <v>0</v>
      </c>
    </row>
    <row r="177" spans="2:27" ht="56.25">
      <c r="B177" s="65"/>
      <c r="C177" s="40" t="s">
        <v>327</v>
      </c>
      <c r="D177" s="108" t="s">
        <v>378</v>
      </c>
      <c r="E177" s="44" t="s">
        <v>24</v>
      </c>
      <c r="F177" s="44" t="s">
        <v>52</v>
      </c>
      <c r="G177" s="16">
        <v>6900000000</v>
      </c>
      <c r="H177" s="44"/>
      <c r="I177" s="71">
        <f t="shared" si="76"/>
        <v>10339000</v>
      </c>
      <c r="J177" s="71">
        <f t="shared" ref="J177:S178" si="101">J178</f>
        <v>10028800</v>
      </c>
      <c r="K177" s="71">
        <f t="shared" si="101"/>
        <v>508600</v>
      </c>
      <c r="L177" s="71">
        <f t="shared" si="101"/>
        <v>0</v>
      </c>
      <c r="M177" s="71">
        <f t="shared" si="101"/>
        <v>0</v>
      </c>
      <c r="N177" s="71">
        <f t="shared" si="101"/>
        <v>0</v>
      </c>
      <c r="O177" s="71">
        <f t="shared" si="101"/>
        <v>0</v>
      </c>
      <c r="P177" s="71">
        <f t="shared" si="101"/>
        <v>0</v>
      </c>
      <c r="Q177" s="71">
        <f t="shared" si="101"/>
        <v>0</v>
      </c>
      <c r="R177" s="71">
        <f t="shared" si="101"/>
        <v>0</v>
      </c>
      <c r="S177" s="71">
        <f t="shared" si="101"/>
        <v>0</v>
      </c>
      <c r="T177" s="71">
        <f t="shared" ref="T177:AC178" si="102">T178</f>
        <v>0</v>
      </c>
      <c r="U177" s="71">
        <f t="shared" si="102"/>
        <v>0</v>
      </c>
      <c r="V177" s="71">
        <f t="shared" si="102"/>
        <v>0</v>
      </c>
      <c r="W177" s="71">
        <f t="shared" si="102"/>
        <v>-25300</v>
      </c>
      <c r="X177" s="71">
        <f t="shared" si="102"/>
        <v>-9800</v>
      </c>
      <c r="Y177" s="71">
        <f t="shared" si="102"/>
        <v>-163300</v>
      </c>
      <c r="Z177" s="71">
        <f t="shared" si="102"/>
        <v>0</v>
      </c>
      <c r="AA177" s="71"/>
    </row>
    <row r="178" spans="2:27" ht="37.5">
      <c r="B178" s="65"/>
      <c r="C178" s="40" t="s">
        <v>328</v>
      </c>
      <c r="D178" s="108" t="s">
        <v>378</v>
      </c>
      <c r="E178" s="44" t="s">
        <v>24</v>
      </c>
      <c r="F178" s="44" t="s">
        <v>52</v>
      </c>
      <c r="G178" s="16" t="s">
        <v>329</v>
      </c>
      <c r="H178" s="44"/>
      <c r="I178" s="71">
        <f t="shared" si="76"/>
        <v>10339000</v>
      </c>
      <c r="J178" s="71">
        <f t="shared" si="101"/>
        <v>10028800</v>
      </c>
      <c r="K178" s="71">
        <f t="shared" si="101"/>
        <v>508600</v>
      </c>
      <c r="L178" s="71">
        <f t="shared" si="101"/>
        <v>0</v>
      </c>
      <c r="M178" s="71">
        <f t="shared" si="101"/>
        <v>0</v>
      </c>
      <c r="N178" s="71">
        <f t="shared" si="101"/>
        <v>0</v>
      </c>
      <c r="O178" s="71">
        <f t="shared" si="101"/>
        <v>0</v>
      </c>
      <c r="P178" s="71">
        <f t="shared" si="101"/>
        <v>0</v>
      </c>
      <c r="Q178" s="71">
        <f t="shared" si="101"/>
        <v>0</v>
      </c>
      <c r="R178" s="71">
        <f t="shared" si="101"/>
        <v>0</v>
      </c>
      <c r="S178" s="71">
        <f t="shared" si="101"/>
        <v>0</v>
      </c>
      <c r="T178" s="71">
        <f t="shared" si="102"/>
        <v>0</v>
      </c>
      <c r="U178" s="71">
        <f t="shared" si="102"/>
        <v>0</v>
      </c>
      <c r="V178" s="71">
        <f t="shared" si="102"/>
        <v>0</v>
      </c>
      <c r="W178" s="71">
        <f t="shared" si="102"/>
        <v>-25300</v>
      </c>
      <c r="X178" s="71">
        <f t="shared" si="102"/>
        <v>-9800</v>
      </c>
      <c r="Y178" s="71">
        <f t="shared" si="102"/>
        <v>-163300</v>
      </c>
      <c r="Z178" s="71">
        <f t="shared" si="102"/>
        <v>0</v>
      </c>
      <c r="AA178" s="71"/>
    </row>
    <row r="179" spans="2:27" ht="37.5">
      <c r="B179" s="65"/>
      <c r="C179" s="40" t="s">
        <v>109</v>
      </c>
      <c r="D179" s="108" t="s">
        <v>378</v>
      </c>
      <c r="E179" s="44" t="s">
        <v>24</v>
      </c>
      <c r="F179" s="44" t="s">
        <v>52</v>
      </c>
      <c r="G179" s="16" t="s">
        <v>329</v>
      </c>
      <c r="H179" s="44" t="s">
        <v>110</v>
      </c>
      <c r="I179" s="71">
        <f t="shared" si="76"/>
        <v>10339000</v>
      </c>
      <c r="J179" s="71">
        <v>10028800</v>
      </c>
      <c r="K179" s="71">
        <v>508600</v>
      </c>
      <c r="L179" s="71">
        <v>0</v>
      </c>
      <c r="M179" s="71">
        <v>0</v>
      </c>
      <c r="N179" s="71">
        <v>0</v>
      </c>
      <c r="O179" s="71">
        <v>0</v>
      </c>
      <c r="P179" s="71">
        <v>0</v>
      </c>
      <c r="Q179" s="71">
        <v>0</v>
      </c>
      <c r="R179" s="71">
        <v>0</v>
      </c>
      <c r="S179" s="71">
        <v>0</v>
      </c>
      <c r="T179" s="71">
        <v>0</v>
      </c>
      <c r="U179" s="71">
        <v>0</v>
      </c>
      <c r="V179" s="71">
        <v>0</v>
      </c>
      <c r="W179" s="71">
        <v>-25300</v>
      </c>
      <c r="X179" s="71">
        <v>-9800</v>
      </c>
      <c r="Y179" s="71">
        <v>-163300</v>
      </c>
      <c r="AA179" s="71"/>
    </row>
    <row r="180" spans="2:27" ht="56.25" hidden="1">
      <c r="B180" s="65"/>
      <c r="C180" s="40" t="s">
        <v>330</v>
      </c>
      <c r="D180" s="108" t="s">
        <v>378</v>
      </c>
      <c r="E180" s="44" t="s">
        <v>24</v>
      </c>
      <c r="F180" s="44" t="s">
        <v>52</v>
      </c>
      <c r="G180" s="16" t="s">
        <v>331</v>
      </c>
      <c r="H180" s="44"/>
      <c r="I180" s="71">
        <f t="shared" si="76"/>
        <v>0</v>
      </c>
      <c r="AA180" s="71"/>
    </row>
    <row r="181" spans="2:27" ht="37.5" hidden="1">
      <c r="B181" s="65"/>
      <c r="C181" s="40" t="s">
        <v>109</v>
      </c>
      <c r="D181" s="108" t="s">
        <v>378</v>
      </c>
      <c r="E181" s="44" t="s">
        <v>24</v>
      </c>
      <c r="F181" s="44" t="s">
        <v>52</v>
      </c>
      <c r="G181" s="16" t="s">
        <v>331</v>
      </c>
      <c r="H181" s="44" t="s">
        <v>110</v>
      </c>
      <c r="I181" s="71">
        <f t="shared" si="76"/>
        <v>0</v>
      </c>
      <c r="AA181" s="71"/>
    </row>
    <row r="182" spans="2:27" ht="37.5">
      <c r="B182" s="65"/>
      <c r="C182" s="40" t="s">
        <v>336</v>
      </c>
      <c r="D182" s="108" t="s">
        <v>378</v>
      </c>
      <c r="E182" s="44" t="s">
        <v>24</v>
      </c>
      <c r="F182" s="44" t="s">
        <v>52</v>
      </c>
      <c r="G182" s="16">
        <v>9900000000</v>
      </c>
      <c r="H182" s="44"/>
      <c r="I182" s="71">
        <f t="shared" si="76"/>
        <v>1789008</v>
      </c>
      <c r="J182" s="71">
        <f t="shared" ref="J182:AA182" si="103">J183</f>
        <v>2365800</v>
      </c>
      <c r="K182" s="71">
        <f t="shared" si="103"/>
        <v>-1855800</v>
      </c>
      <c r="L182" s="71">
        <f t="shared" si="103"/>
        <v>90000</v>
      </c>
      <c r="M182" s="71">
        <f t="shared" si="103"/>
        <v>0</v>
      </c>
      <c r="N182" s="71">
        <f t="shared" si="103"/>
        <v>0</v>
      </c>
      <c r="O182" s="71">
        <f t="shared" si="103"/>
        <v>0</v>
      </c>
      <c r="P182" s="71">
        <f t="shared" si="103"/>
        <v>0</v>
      </c>
      <c r="Q182" s="71">
        <f t="shared" si="103"/>
        <v>600000</v>
      </c>
      <c r="R182" s="71">
        <f t="shared" si="103"/>
        <v>0</v>
      </c>
      <c r="S182" s="71">
        <f t="shared" si="103"/>
        <v>0</v>
      </c>
      <c r="T182" s="71">
        <f t="shared" si="103"/>
        <v>0</v>
      </c>
      <c r="U182" s="71">
        <f t="shared" si="103"/>
        <v>0</v>
      </c>
      <c r="V182" s="71">
        <f t="shared" si="103"/>
        <v>0</v>
      </c>
      <c r="W182" s="71">
        <f t="shared" si="103"/>
        <v>589008</v>
      </c>
      <c r="X182" s="71">
        <f t="shared" si="103"/>
        <v>0</v>
      </c>
      <c r="Y182" s="71">
        <f t="shared" si="103"/>
        <v>0</v>
      </c>
      <c r="Z182" s="71">
        <f t="shared" si="103"/>
        <v>0</v>
      </c>
      <c r="AA182" s="71">
        <f t="shared" si="103"/>
        <v>0</v>
      </c>
    </row>
    <row r="183" spans="2:27" ht="37.5">
      <c r="B183" s="65"/>
      <c r="C183" s="40" t="s">
        <v>355</v>
      </c>
      <c r="D183" s="108" t="s">
        <v>378</v>
      </c>
      <c r="E183" s="44" t="s">
        <v>24</v>
      </c>
      <c r="F183" s="44" t="s">
        <v>52</v>
      </c>
      <c r="G183" s="16">
        <v>9960000000</v>
      </c>
      <c r="H183" s="44"/>
      <c r="I183" s="71">
        <f t="shared" si="76"/>
        <v>1789008</v>
      </c>
      <c r="J183" s="71">
        <f>J186+J184</f>
        <v>2365800</v>
      </c>
      <c r="K183" s="71">
        <f t="shared" ref="K183:W183" si="104">K186+K188+K184</f>
        <v>-1855800</v>
      </c>
      <c r="L183" s="71">
        <f t="shared" si="104"/>
        <v>90000</v>
      </c>
      <c r="M183" s="71">
        <f t="shared" si="104"/>
        <v>0</v>
      </c>
      <c r="N183" s="71">
        <f t="shared" si="104"/>
        <v>0</v>
      </c>
      <c r="O183" s="71">
        <f t="shared" si="104"/>
        <v>0</v>
      </c>
      <c r="P183" s="71">
        <f t="shared" si="104"/>
        <v>0</v>
      </c>
      <c r="Q183" s="71">
        <f t="shared" si="104"/>
        <v>600000</v>
      </c>
      <c r="R183" s="71">
        <f t="shared" si="104"/>
        <v>0</v>
      </c>
      <c r="S183" s="71">
        <f t="shared" si="104"/>
        <v>0</v>
      </c>
      <c r="T183" s="71">
        <f t="shared" si="104"/>
        <v>0</v>
      </c>
      <c r="U183" s="71">
        <f t="shared" si="104"/>
        <v>0</v>
      </c>
      <c r="V183" s="71">
        <f t="shared" si="104"/>
        <v>0</v>
      </c>
      <c r="W183" s="71">
        <f t="shared" si="104"/>
        <v>589008</v>
      </c>
      <c r="X183" s="71">
        <f>X186</f>
        <v>0</v>
      </c>
      <c r="Y183" s="71">
        <f>Y186</f>
        <v>0</v>
      </c>
      <c r="Z183" s="71">
        <f>Z186</f>
        <v>0</v>
      </c>
      <c r="AA183" s="71">
        <f>AA186</f>
        <v>0</v>
      </c>
    </row>
    <row r="184" spans="2:27" ht="37.5">
      <c r="B184" s="65"/>
      <c r="C184" s="40" t="s">
        <v>356</v>
      </c>
      <c r="D184" s="108" t="s">
        <v>378</v>
      </c>
      <c r="E184" s="44" t="s">
        <v>24</v>
      </c>
      <c r="F184" s="44" t="s">
        <v>52</v>
      </c>
      <c r="G184" s="16">
        <v>9960010230</v>
      </c>
      <c r="H184" s="44"/>
      <c r="I184" s="71">
        <f t="shared" si="76"/>
        <v>1200000</v>
      </c>
      <c r="J184" s="71">
        <f t="shared" ref="J184:AA184" si="105">J185</f>
        <v>2365800</v>
      </c>
      <c r="K184" s="71">
        <f t="shared" si="105"/>
        <v>-2365800</v>
      </c>
      <c r="L184" s="71">
        <f t="shared" si="105"/>
        <v>0</v>
      </c>
      <c r="M184" s="71">
        <f t="shared" si="105"/>
        <v>0</v>
      </c>
      <c r="N184" s="71">
        <f t="shared" si="105"/>
        <v>600000</v>
      </c>
      <c r="O184" s="71">
        <f t="shared" si="105"/>
        <v>0</v>
      </c>
      <c r="P184" s="71">
        <f t="shared" si="105"/>
        <v>0</v>
      </c>
      <c r="Q184" s="71">
        <f t="shared" si="105"/>
        <v>600000</v>
      </c>
      <c r="R184" s="71">
        <f t="shared" si="105"/>
        <v>0</v>
      </c>
      <c r="S184" s="71">
        <f t="shared" si="105"/>
        <v>0</v>
      </c>
      <c r="T184" s="71">
        <f t="shared" si="105"/>
        <v>0</v>
      </c>
      <c r="U184" s="71">
        <f t="shared" si="105"/>
        <v>0</v>
      </c>
      <c r="V184" s="71">
        <f t="shared" si="105"/>
        <v>0</v>
      </c>
      <c r="W184" s="71">
        <f t="shared" si="105"/>
        <v>0</v>
      </c>
      <c r="X184" s="71">
        <f t="shared" si="105"/>
        <v>0</v>
      </c>
      <c r="Y184" s="71">
        <f t="shared" si="105"/>
        <v>0</v>
      </c>
      <c r="Z184" s="71">
        <f t="shared" si="105"/>
        <v>0</v>
      </c>
      <c r="AA184" s="71">
        <f t="shared" si="105"/>
        <v>0</v>
      </c>
    </row>
    <row r="185" spans="2:27" ht="37.5">
      <c r="B185" s="65"/>
      <c r="C185" s="40" t="s">
        <v>109</v>
      </c>
      <c r="D185" s="108" t="s">
        <v>378</v>
      </c>
      <c r="E185" s="44" t="s">
        <v>24</v>
      </c>
      <c r="F185" s="44" t="s">
        <v>52</v>
      </c>
      <c r="G185" s="16">
        <v>9960010230</v>
      </c>
      <c r="H185" s="44" t="s">
        <v>110</v>
      </c>
      <c r="I185" s="71">
        <f t="shared" si="76"/>
        <v>1200000</v>
      </c>
      <c r="J185" s="71">
        <v>2365800</v>
      </c>
      <c r="K185" s="71">
        <v>-2365800</v>
      </c>
      <c r="L185" s="71">
        <v>0</v>
      </c>
      <c r="M185" s="71">
        <v>0</v>
      </c>
      <c r="N185" s="71">
        <v>600000</v>
      </c>
      <c r="O185" s="71">
        <v>0</v>
      </c>
      <c r="P185" s="71">
        <v>0</v>
      </c>
      <c r="Q185" s="71">
        <v>600000</v>
      </c>
      <c r="W185" s="71">
        <v>0</v>
      </c>
      <c r="X185" s="71">
        <v>0</v>
      </c>
      <c r="Y185" s="71">
        <v>0</v>
      </c>
      <c r="Z185" s="71">
        <v>0</v>
      </c>
      <c r="AA185" s="71">
        <v>0</v>
      </c>
    </row>
    <row r="186" spans="2:27">
      <c r="B186" s="65"/>
      <c r="C186" s="40" t="s">
        <v>357</v>
      </c>
      <c r="D186" s="108" t="s">
        <v>378</v>
      </c>
      <c r="E186" s="44" t="s">
        <v>24</v>
      </c>
      <c r="F186" s="44" t="s">
        <v>52</v>
      </c>
      <c r="G186" s="16">
        <v>9960010240</v>
      </c>
      <c r="H186" s="44"/>
      <c r="I186" s="71">
        <f t="shared" si="76"/>
        <v>589008</v>
      </c>
      <c r="J186" s="71">
        <f t="shared" ref="J186:AA186" si="106">J187</f>
        <v>0</v>
      </c>
      <c r="K186" s="71">
        <f t="shared" si="106"/>
        <v>510000</v>
      </c>
      <c r="L186" s="71">
        <f t="shared" si="106"/>
        <v>90000</v>
      </c>
      <c r="M186" s="71">
        <f t="shared" si="106"/>
        <v>0</v>
      </c>
      <c r="N186" s="71">
        <f t="shared" si="106"/>
        <v>-600000</v>
      </c>
      <c r="O186" s="71">
        <f t="shared" si="106"/>
        <v>0</v>
      </c>
      <c r="P186" s="71">
        <f t="shared" si="106"/>
        <v>0</v>
      </c>
      <c r="Q186" s="71">
        <f t="shared" si="106"/>
        <v>0</v>
      </c>
      <c r="R186" s="71">
        <f t="shared" si="106"/>
        <v>0</v>
      </c>
      <c r="S186" s="71">
        <f t="shared" si="106"/>
        <v>0</v>
      </c>
      <c r="T186" s="71">
        <f t="shared" si="106"/>
        <v>0</v>
      </c>
      <c r="U186" s="71">
        <f t="shared" si="106"/>
        <v>0</v>
      </c>
      <c r="V186" s="71">
        <f t="shared" si="106"/>
        <v>0</v>
      </c>
      <c r="W186" s="71">
        <f t="shared" si="106"/>
        <v>589008</v>
      </c>
      <c r="X186" s="71">
        <f t="shared" si="106"/>
        <v>0</v>
      </c>
      <c r="Y186" s="71">
        <f t="shared" si="106"/>
        <v>0</v>
      </c>
      <c r="Z186" s="71">
        <f t="shared" si="106"/>
        <v>0</v>
      </c>
      <c r="AA186" s="71">
        <f t="shared" si="106"/>
        <v>0</v>
      </c>
    </row>
    <row r="187" spans="2:27" ht="37.5">
      <c r="B187" s="65"/>
      <c r="C187" s="40" t="s">
        <v>109</v>
      </c>
      <c r="D187" s="108" t="s">
        <v>378</v>
      </c>
      <c r="E187" s="44" t="s">
        <v>24</v>
      </c>
      <c r="F187" s="44" t="s">
        <v>52</v>
      </c>
      <c r="G187" s="16">
        <v>9960010240</v>
      </c>
      <c r="H187" s="44" t="s">
        <v>110</v>
      </c>
      <c r="I187" s="71">
        <f t="shared" si="76"/>
        <v>589008</v>
      </c>
      <c r="J187" s="71">
        <v>0</v>
      </c>
      <c r="K187" s="71">
        <v>510000</v>
      </c>
      <c r="L187" s="71">
        <v>90000</v>
      </c>
      <c r="M187" s="71">
        <v>0</v>
      </c>
      <c r="N187" s="71">
        <v>-600000</v>
      </c>
      <c r="O187" s="71">
        <v>0</v>
      </c>
      <c r="P187" s="71">
        <v>0</v>
      </c>
      <c r="Q187" s="71">
        <v>0</v>
      </c>
      <c r="R187" s="71">
        <v>0</v>
      </c>
      <c r="S187" s="71">
        <v>0</v>
      </c>
      <c r="T187" s="71">
        <v>0</v>
      </c>
      <c r="U187" s="71">
        <v>0</v>
      </c>
      <c r="V187" s="71">
        <v>0</v>
      </c>
      <c r="W187" s="71">
        <v>589008</v>
      </c>
      <c r="X187" s="71">
        <v>0</v>
      </c>
      <c r="Y187" s="71">
        <v>0</v>
      </c>
      <c r="Z187" s="71">
        <v>0</v>
      </c>
      <c r="AA187" s="71">
        <v>0</v>
      </c>
    </row>
    <row r="188" spans="2:27" ht="56.25" hidden="1">
      <c r="B188" s="65"/>
      <c r="C188" s="40" t="s">
        <v>330</v>
      </c>
      <c r="D188" s="108" t="s">
        <v>378</v>
      </c>
      <c r="E188" s="44" t="s">
        <v>24</v>
      </c>
      <c r="F188" s="44" t="s">
        <v>52</v>
      </c>
      <c r="G188" s="16" t="s">
        <v>383</v>
      </c>
      <c r="H188" s="44"/>
      <c r="I188" s="71">
        <f t="shared" si="76"/>
        <v>0</v>
      </c>
      <c r="K188" s="71">
        <f t="shared" ref="K188:AA188" si="107">K189</f>
        <v>0</v>
      </c>
      <c r="L188" s="71">
        <f t="shared" si="107"/>
        <v>0</v>
      </c>
      <c r="M188" s="71">
        <f t="shared" si="107"/>
        <v>0</v>
      </c>
      <c r="N188" s="71">
        <f t="shared" si="107"/>
        <v>0</v>
      </c>
      <c r="O188" s="71">
        <f t="shared" si="107"/>
        <v>0</v>
      </c>
      <c r="P188" s="71">
        <f t="shared" si="107"/>
        <v>0</v>
      </c>
      <c r="Q188" s="71">
        <f t="shared" si="107"/>
        <v>0</v>
      </c>
      <c r="R188" s="71">
        <f t="shared" si="107"/>
        <v>0</v>
      </c>
      <c r="S188" s="71">
        <f t="shared" si="107"/>
        <v>0</v>
      </c>
      <c r="T188" s="71">
        <f t="shared" si="107"/>
        <v>0</v>
      </c>
      <c r="U188" s="71">
        <f t="shared" si="107"/>
        <v>0</v>
      </c>
      <c r="V188" s="71">
        <f t="shared" si="107"/>
        <v>0</v>
      </c>
      <c r="W188" s="71">
        <f t="shared" si="107"/>
        <v>0</v>
      </c>
      <c r="X188" s="71">
        <f t="shared" si="107"/>
        <v>0</v>
      </c>
      <c r="Y188" s="71">
        <f t="shared" si="107"/>
        <v>0</v>
      </c>
      <c r="Z188" s="71">
        <f t="shared" si="107"/>
        <v>0</v>
      </c>
      <c r="AA188" s="71">
        <f t="shared" si="107"/>
        <v>0</v>
      </c>
    </row>
    <row r="189" spans="2:27" ht="37.5" hidden="1">
      <c r="B189" s="65"/>
      <c r="C189" s="40" t="s">
        <v>109</v>
      </c>
      <c r="D189" s="108" t="s">
        <v>378</v>
      </c>
      <c r="E189" s="44" t="s">
        <v>24</v>
      </c>
      <c r="F189" s="44" t="s">
        <v>52</v>
      </c>
      <c r="G189" s="16" t="s">
        <v>383</v>
      </c>
      <c r="H189" s="44" t="s">
        <v>110</v>
      </c>
      <c r="I189" s="71">
        <f t="shared" si="76"/>
        <v>0</v>
      </c>
      <c r="AA189" s="71"/>
    </row>
    <row r="190" spans="2:27">
      <c r="B190" s="65"/>
      <c r="C190" s="40" t="s">
        <v>54</v>
      </c>
      <c r="D190" s="108" t="s">
        <v>378</v>
      </c>
      <c r="E190" s="44" t="s">
        <v>26</v>
      </c>
      <c r="F190" s="44" t="s">
        <v>89</v>
      </c>
      <c r="G190" s="16"/>
      <c r="H190" s="44"/>
      <c r="I190" s="71">
        <f t="shared" si="76"/>
        <v>345227907.62</v>
      </c>
      <c r="J190" s="71">
        <f>J220</f>
        <v>161115015</v>
      </c>
      <c r="K190" s="71">
        <f t="shared" ref="K190:W190" si="108">K220+K191</f>
        <v>16834485</v>
      </c>
      <c r="L190" s="71">
        <f t="shared" si="108"/>
        <v>54458800</v>
      </c>
      <c r="M190" s="71">
        <f t="shared" si="108"/>
        <v>7752800</v>
      </c>
      <c r="N190" s="71">
        <f t="shared" si="108"/>
        <v>4343460</v>
      </c>
      <c r="O190" s="71">
        <f t="shared" si="108"/>
        <v>22000000</v>
      </c>
      <c r="P190" s="71">
        <f t="shared" si="108"/>
        <v>494900</v>
      </c>
      <c r="Q190" s="71">
        <f t="shared" si="108"/>
        <v>-14980633.109999999</v>
      </c>
      <c r="R190" s="71">
        <f t="shared" si="108"/>
        <v>-106200</v>
      </c>
      <c r="S190" s="71">
        <f t="shared" si="108"/>
        <v>18566100</v>
      </c>
      <c r="T190" s="71">
        <f t="shared" si="108"/>
        <v>0</v>
      </c>
      <c r="U190" s="71">
        <f t="shared" si="108"/>
        <v>391360</v>
      </c>
      <c r="V190" s="71">
        <f t="shared" si="108"/>
        <v>73732796.730000004</v>
      </c>
      <c r="W190" s="71">
        <f t="shared" si="108"/>
        <v>275300</v>
      </c>
      <c r="X190" s="71">
        <f>X220</f>
        <v>349724</v>
      </c>
      <c r="Y190" s="71">
        <f>Y220</f>
        <v>0</v>
      </c>
      <c r="Z190" s="71">
        <f>Z220</f>
        <v>0</v>
      </c>
      <c r="AA190" s="71">
        <f>AA220</f>
        <v>0</v>
      </c>
    </row>
    <row r="191" spans="2:27">
      <c r="B191" s="65"/>
      <c r="C191" s="40" t="s">
        <v>55</v>
      </c>
      <c r="D191" s="108" t="s">
        <v>378</v>
      </c>
      <c r="E191" s="44" t="s">
        <v>26</v>
      </c>
      <c r="F191" s="44" t="s">
        <v>17</v>
      </c>
      <c r="G191" s="16"/>
      <c r="H191" s="44"/>
      <c r="I191" s="71">
        <f t="shared" si="76"/>
        <v>18399956.73</v>
      </c>
      <c r="K191" s="71">
        <f>K213</f>
        <v>5436900</v>
      </c>
      <c r="L191" s="71">
        <f>L213</f>
        <v>0</v>
      </c>
      <c r="M191" s="71">
        <f t="shared" ref="M191:U191" si="109">M213+M192</f>
        <v>7752800</v>
      </c>
      <c r="N191" s="71">
        <f t="shared" si="109"/>
        <v>134000</v>
      </c>
      <c r="O191" s="71">
        <f t="shared" si="109"/>
        <v>0</v>
      </c>
      <c r="P191" s="71">
        <f t="shared" si="109"/>
        <v>494900</v>
      </c>
      <c r="Q191" s="71">
        <f t="shared" si="109"/>
        <v>5245400</v>
      </c>
      <c r="R191" s="71">
        <f t="shared" si="109"/>
        <v>0</v>
      </c>
      <c r="S191" s="71">
        <f t="shared" si="109"/>
        <v>-5436900</v>
      </c>
      <c r="T191" s="71">
        <f t="shared" si="109"/>
        <v>0</v>
      </c>
      <c r="U191" s="71">
        <f t="shared" si="109"/>
        <v>0</v>
      </c>
      <c r="V191" s="71">
        <f t="shared" ref="V191:AA191" si="110">V213+V192+V216</f>
        <v>4722856.7300000004</v>
      </c>
      <c r="W191" s="71">
        <f t="shared" si="110"/>
        <v>50000</v>
      </c>
      <c r="X191" s="71">
        <f t="shared" si="110"/>
        <v>0</v>
      </c>
      <c r="Y191" s="71">
        <f t="shared" si="110"/>
        <v>0</v>
      </c>
      <c r="Z191" s="71">
        <f t="shared" si="110"/>
        <v>0</v>
      </c>
      <c r="AA191" s="71">
        <f t="shared" si="110"/>
        <v>0</v>
      </c>
    </row>
    <row r="192" spans="2:27" ht="37.5">
      <c r="B192" s="65"/>
      <c r="C192" s="40" t="s">
        <v>384</v>
      </c>
      <c r="D192" s="108" t="s">
        <v>378</v>
      </c>
      <c r="E192" s="44" t="s">
        <v>26</v>
      </c>
      <c r="F192" s="44" t="s">
        <v>17</v>
      </c>
      <c r="G192" s="16">
        <v>6500000000</v>
      </c>
      <c r="H192" s="44"/>
      <c r="I192" s="71">
        <f t="shared" si="76"/>
        <v>13627100</v>
      </c>
      <c r="M192" s="71">
        <f t="shared" ref="M192:U192" si="111">M193</f>
        <v>7752800</v>
      </c>
      <c r="N192" s="71">
        <f t="shared" si="111"/>
        <v>134000</v>
      </c>
      <c r="O192" s="71">
        <f t="shared" si="111"/>
        <v>0</v>
      </c>
      <c r="P192" s="71">
        <f t="shared" si="111"/>
        <v>494900</v>
      </c>
      <c r="Q192" s="71">
        <f t="shared" si="111"/>
        <v>5245400</v>
      </c>
      <c r="R192" s="71">
        <f t="shared" si="111"/>
        <v>0</v>
      </c>
      <c r="S192" s="71">
        <f t="shared" si="111"/>
        <v>0</v>
      </c>
      <c r="T192" s="71">
        <f t="shared" si="111"/>
        <v>0</v>
      </c>
      <c r="U192" s="71">
        <f t="shared" si="111"/>
        <v>0</v>
      </c>
      <c r="V192" s="71">
        <f t="shared" ref="V192:AA192" si="112">V193+V208</f>
        <v>0</v>
      </c>
      <c r="W192" s="71">
        <f t="shared" si="112"/>
        <v>0</v>
      </c>
      <c r="X192" s="71">
        <f t="shared" si="112"/>
        <v>0</v>
      </c>
      <c r="Y192" s="71">
        <f t="shared" si="112"/>
        <v>0</v>
      </c>
      <c r="Z192" s="71">
        <f t="shared" si="112"/>
        <v>0</v>
      </c>
      <c r="AA192" s="71">
        <f t="shared" si="112"/>
        <v>0</v>
      </c>
    </row>
    <row r="193" spans="2:27">
      <c r="B193" s="65"/>
      <c r="C193" s="40" t="s">
        <v>276</v>
      </c>
      <c r="D193" s="108" t="s">
        <v>378</v>
      </c>
      <c r="E193" s="44" t="s">
        <v>26</v>
      </c>
      <c r="F193" s="44" t="s">
        <v>17</v>
      </c>
      <c r="G193" s="16">
        <v>6520000000</v>
      </c>
      <c r="H193" s="44"/>
      <c r="I193" s="71">
        <f t="shared" si="76"/>
        <v>13627100</v>
      </c>
      <c r="M193" s="71">
        <f>M196</f>
        <v>7752800</v>
      </c>
      <c r="N193" s="71">
        <f t="shared" ref="N193:AA193" si="113">N196+N194</f>
        <v>134000</v>
      </c>
      <c r="O193" s="71">
        <f t="shared" si="113"/>
        <v>0</v>
      </c>
      <c r="P193" s="71">
        <f t="shared" si="113"/>
        <v>494900</v>
      </c>
      <c r="Q193" s="71">
        <f t="shared" si="113"/>
        <v>5245400</v>
      </c>
      <c r="R193" s="71">
        <f t="shared" si="113"/>
        <v>0</v>
      </c>
      <c r="S193" s="71">
        <f t="shared" si="113"/>
        <v>0</v>
      </c>
      <c r="T193" s="71">
        <f t="shared" si="113"/>
        <v>0</v>
      </c>
      <c r="U193" s="71">
        <f t="shared" si="113"/>
        <v>0</v>
      </c>
      <c r="V193" s="71">
        <f t="shared" si="113"/>
        <v>0</v>
      </c>
      <c r="W193" s="71">
        <f t="shared" si="113"/>
        <v>0</v>
      </c>
      <c r="X193" s="71">
        <f t="shared" si="113"/>
        <v>0</v>
      </c>
      <c r="Y193" s="71">
        <f t="shared" si="113"/>
        <v>0</v>
      </c>
      <c r="Z193" s="71">
        <f t="shared" si="113"/>
        <v>0</v>
      </c>
      <c r="AA193" s="71">
        <f t="shared" si="113"/>
        <v>0</v>
      </c>
    </row>
    <row r="194" spans="2:27" ht="56.25">
      <c r="B194" s="65"/>
      <c r="C194" s="40" t="s">
        <v>277</v>
      </c>
      <c r="D194" s="108" t="s">
        <v>378</v>
      </c>
      <c r="E194" s="44" t="s">
        <v>26</v>
      </c>
      <c r="F194" s="44" t="s">
        <v>17</v>
      </c>
      <c r="G194" s="16">
        <v>6520010840</v>
      </c>
      <c r="H194" s="44"/>
      <c r="I194" s="71">
        <f t="shared" si="76"/>
        <v>134000</v>
      </c>
      <c r="N194" s="71">
        <f t="shared" ref="N194:AA194" si="114">N195</f>
        <v>134000</v>
      </c>
      <c r="O194" s="71">
        <f t="shared" si="114"/>
        <v>0</v>
      </c>
      <c r="P194" s="71">
        <f t="shared" si="114"/>
        <v>0</v>
      </c>
      <c r="Q194" s="71">
        <f t="shared" si="114"/>
        <v>0</v>
      </c>
      <c r="R194" s="71">
        <f t="shared" si="114"/>
        <v>0</v>
      </c>
      <c r="S194" s="71">
        <f t="shared" si="114"/>
        <v>0</v>
      </c>
      <c r="T194" s="71">
        <f t="shared" si="114"/>
        <v>0</v>
      </c>
      <c r="U194" s="71">
        <f t="shared" si="114"/>
        <v>0</v>
      </c>
      <c r="V194" s="71">
        <f t="shared" si="114"/>
        <v>0</v>
      </c>
      <c r="W194" s="71">
        <f t="shared" si="114"/>
        <v>0</v>
      </c>
      <c r="X194" s="71">
        <f t="shared" si="114"/>
        <v>0</v>
      </c>
      <c r="Y194" s="71">
        <f t="shared" si="114"/>
        <v>0</v>
      </c>
      <c r="Z194" s="71">
        <f t="shared" si="114"/>
        <v>0</v>
      </c>
      <c r="AA194" s="71">
        <f t="shared" si="114"/>
        <v>0</v>
      </c>
    </row>
    <row r="195" spans="2:27" ht="37.5">
      <c r="B195" s="65"/>
      <c r="C195" s="40" t="s">
        <v>109</v>
      </c>
      <c r="D195" s="108" t="s">
        <v>378</v>
      </c>
      <c r="E195" s="44" t="s">
        <v>26</v>
      </c>
      <c r="F195" s="44" t="s">
        <v>17</v>
      </c>
      <c r="G195" s="16">
        <v>6520010840</v>
      </c>
      <c r="H195" s="44" t="s">
        <v>110</v>
      </c>
      <c r="I195" s="71">
        <f t="shared" si="76"/>
        <v>134000</v>
      </c>
      <c r="N195" s="71">
        <v>134000</v>
      </c>
      <c r="O195" s="71">
        <v>0</v>
      </c>
      <c r="P195" s="71">
        <v>0</v>
      </c>
      <c r="Q195" s="71">
        <v>0</v>
      </c>
      <c r="R195" s="71">
        <v>0</v>
      </c>
      <c r="S195" s="71">
        <v>0</v>
      </c>
      <c r="T195" s="71">
        <v>0</v>
      </c>
      <c r="U195" s="71">
        <v>0</v>
      </c>
      <c r="V195" s="71">
        <v>0</v>
      </c>
      <c r="W195" s="71">
        <v>0</v>
      </c>
      <c r="X195" s="71">
        <v>0</v>
      </c>
      <c r="Y195" s="71">
        <v>0</v>
      </c>
      <c r="Z195" s="71">
        <v>0</v>
      </c>
      <c r="AA195" s="71">
        <v>0</v>
      </c>
    </row>
    <row r="196" spans="2:27" ht="56.25">
      <c r="B196" s="65"/>
      <c r="C196" s="40" t="s">
        <v>282</v>
      </c>
      <c r="D196" s="108" t="s">
        <v>378</v>
      </c>
      <c r="E196" s="44" t="s">
        <v>26</v>
      </c>
      <c r="F196" s="44" t="s">
        <v>17</v>
      </c>
      <c r="G196" s="16" t="s">
        <v>283</v>
      </c>
      <c r="H196" s="44"/>
      <c r="I196" s="71">
        <f t="shared" si="76"/>
        <v>13493100</v>
      </c>
      <c r="M196" s="71">
        <f>M197+M200</f>
        <v>7752800</v>
      </c>
      <c r="N196" s="71">
        <f>N197+N200</f>
        <v>0</v>
      </c>
      <c r="O196" s="71">
        <f>O197+O200</f>
        <v>0</v>
      </c>
      <c r="P196" s="71">
        <f t="shared" ref="P196:Y196" si="115">P197+P200+P203</f>
        <v>494900</v>
      </c>
      <c r="Q196" s="71">
        <f t="shared" si="115"/>
        <v>5245400</v>
      </c>
      <c r="R196" s="71">
        <f t="shared" si="115"/>
        <v>0</v>
      </c>
      <c r="S196" s="71">
        <f t="shared" si="115"/>
        <v>0</v>
      </c>
      <c r="T196" s="71">
        <f t="shared" si="115"/>
        <v>0</v>
      </c>
      <c r="U196" s="71">
        <f t="shared" si="115"/>
        <v>0</v>
      </c>
      <c r="V196" s="71">
        <f t="shared" si="115"/>
        <v>0</v>
      </c>
      <c r="W196" s="71">
        <f t="shared" si="115"/>
        <v>0</v>
      </c>
      <c r="X196" s="71">
        <f t="shared" si="115"/>
        <v>0</v>
      </c>
      <c r="Y196" s="71">
        <f t="shared" si="115"/>
        <v>0</v>
      </c>
      <c r="Z196" s="71">
        <f>Z197+Z200+Z203+Z206</f>
        <v>0</v>
      </c>
      <c r="AA196" s="71">
        <f>AA197+AA200+AA203</f>
        <v>0</v>
      </c>
    </row>
    <row r="197" spans="2:27" ht="112.5">
      <c r="B197" s="65"/>
      <c r="C197" s="40" t="s">
        <v>284</v>
      </c>
      <c r="D197" s="108" t="s">
        <v>378</v>
      </c>
      <c r="E197" s="44" t="s">
        <v>26</v>
      </c>
      <c r="F197" s="44" t="s">
        <v>17</v>
      </c>
      <c r="G197" s="16" t="s">
        <v>285</v>
      </c>
      <c r="H197" s="44"/>
      <c r="I197" s="71">
        <f t="shared" si="76"/>
        <v>7508900</v>
      </c>
      <c r="M197" s="71">
        <f t="shared" ref="M197:U197" si="116">M199</f>
        <v>4589800</v>
      </c>
      <c r="N197" s="71">
        <f t="shared" si="116"/>
        <v>0</v>
      </c>
      <c r="O197" s="71">
        <f t="shared" si="116"/>
        <v>0</v>
      </c>
      <c r="P197" s="71">
        <f t="shared" si="116"/>
        <v>0</v>
      </c>
      <c r="Q197" s="71">
        <f t="shared" si="116"/>
        <v>2919100</v>
      </c>
      <c r="R197" s="71">
        <f t="shared" si="116"/>
        <v>0</v>
      </c>
      <c r="S197" s="71">
        <f t="shared" si="116"/>
        <v>0</v>
      </c>
      <c r="T197" s="71">
        <f t="shared" si="116"/>
        <v>0</v>
      </c>
      <c r="U197" s="71">
        <f t="shared" si="116"/>
        <v>0</v>
      </c>
      <c r="V197" s="71">
        <f t="shared" ref="V197:AA197" si="117">V199+V198</f>
        <v>0</v>
      </c>
      <c r="W197" s="71">
        <f t="shared" si="117"/>
        <v>0</v>
      </c>
      <c r="X197" s="71">
        <f t="shared" si="117"/>
        <v>0</v>
      </c>
      <c r="Y197" s="71">
        <f t="shared" si="117"/>
        <v>0</v>
      </c>
      <c r="Z197" s="71">
        <f t="shared" si="117"/>
        <v>0</v>
      </c>
      <c r="AA197" s="71">
        <f t="shared" si="117"/>
        <v>0</v>
      </c>
    </row>
    <row r="198" spans="2:27" ht="37.5">
      <c r="B198" s="65"/>
      <c r="C198" s="40" t="s">
        <v>125</v>
      </c>
      <c r="D198" s="108" t="s">
        <v>378</v>
      </c>
      <c r="E198" s="44" t="s">
        <v>26</v>
      </c>
      <c r="F198" s="44" t="s">
        <v>17</v>
      </c>
      <c r="G198" s="16" t="s">
        <v>285</v>
      </c>
      <c r="H198" s="44" t="s">
        <v>126</v>
      </c>
      <c r="I198" s="71">
        <f t="shared" si="76"/>
        <v>2090404.78</v>
      </c>
      <c r="V198" s="71">
        <v>2090404.78</v>
      </c>
      <c r="W198" s="71">
        <v>0</v>
      </c>
      <c r="X198" s="71">
        <v>0</v>
      </c>
      <c r="Y198" s="71">
        <v>0</v>
      </c>
      <c r="Z198" s="71">
        <v>0</v>
      </c>
      <c r="AA198" s="71">
        <v>0</v>
      </c>
    </row>
    <row r="199" spans="2:27">
      <c r="B199" s="65"/>
      <c r="C199" s="40" t="s">
        <v>113</v>
      </c>
      <c r="D199" s="108" t="s">
        <v>378</v>
      </c>
      <c r="E199" s="44" t="s">
        <v>26</v>
      </c>
      <c r="F199" s="44" t="s">
        <v>17</v>
      </c>
      <c r="G199" s="16" t="s">
        <v>285</v>
      </c>
      <c r="H199" s="44" t="s">
        <v>114</v>
      </c>
      <c r="I199" s="71">
        <f t="shared" si="76"/>
        <v>5418495.2199999997</v>
      </c>
      <c r="M199" s="71">
        <v>4589800</v>
      </c>
      <c r="N199" s="71">
        <v>0</v>
      </c>
      <c r="O199" s="71">
        <v>0</v>
      </c>
      <c r="P199" s="71">
        <v>0</v>
      </c>
      <c r="Q199" s="71">
        <v>2919100</v>
      </c>
      <c r="V199" s="71">
        <v>-2090404.78</v>
      </c>
      <c r="W199" s="71">
        <v>0</v>
      </c>
      <c r="X199" s="71">
        <v>0</v>
      </c>
      <c r="Y199" s="71">
        <v>0</v>
      </c>
      <c r="Z199" s="71">
        <v>0</v>
      </c>
      <c r="AA199" s="71">
        <v>0</v>
      </c>
    </row>
    <row r="200" spans="2:27" ht="112.5">
      <c r="B200" s="65"/>
      <c r="C200" s="40" t="s">
        <v>284</v>
      </c>
      <c r="D200" s="108" t="s">
        <v>378</v>
      </c>
      <c r="E200" s="44" t="s">
        <v>26</v>
      </c>
      <c r="F200" s="44" t="s">
        <v>17</v>
      </c>
      <c r="G200" s="16" t="s">
        <v>286</v>
      </c>
      <c r="H200" s="44"/>
      <c r="I200" s="71">
        <f t="shared" ref="I200:I263" si="118">SUM(J200:AA200)</f>
        <v>5174600</v>
      </c>
      <c r="M200" s="71">
        <f t="shared" ref="M200:U200" si="119">M202</f>
        <v>3163000</v>
      </c>
      <c r="N200" s="71">
        <f t="shared" si="119"/>
        <v>0</v>
      </c>
      <c r="O200" s="71">
        <f t="shared" si="119"/>
        <v>0</v>
      </c>
      <c r="P200" s="71">
        <f t="shared" si="119"/>
        <v>0</v>
      </c>
      <c r="Q200" s="71">
        <f t="shared" si="119"/>
        <v>2011600</v>
      </c>
      <c r="R200" s="71">
        <f t="shared" si="119"/>
        <v>0</v>
      </c>
      <c r="S200" s="71">
        <f t="shared" si="119"/>
        <v>0</v>
      </c>
      <c r="T200" s="71">
        <f t="shared" si="119"/>
        <v>0</v>
      </c>
      <c r="U200" s="71">
        <f t="shared" si="119"/>
        <v>0</v>
      </c>
      <c r="V200" s="71">
        <f t="shared" ref="V200:AA200" si="120">V202+V201</f>
        <v>0</v>
      </c>
      <c r="W200" s="71">
        <f t="shared" si="120"/>
        <v>0</v>
      </c>
      <c r="X200" s="71">
        <f t="shared" si="120"/>
        <v>0</v>
      </c>
      <c r="Y200" s="71">
        <f t="shared" si="120"/>
        <v>0</v>
      </c>
      <c r="Z200" s="71">
        <f t="shared" si="120"/>
        <v>0</v>
      </c>
      <c r="AA200" s="71">
        <f t="shared" si="120"/>
        <v>0</v>
      </c>
    </row>
    <row r="201" spans="2:27" ht="37.5">
      <c r="B201" s="65"/>
      <c r="C201" s="40" t="s">
        <v>125</v>
      </c>
      <c r="D201" s="108" t="s">
        <v>378</v>
      </c>
      <c r="E201" s="44" t="s">
        <v>26</v>
      </c>
      <c r="F201" s="44" t="s">
        <v>17</v>
      </c>
      <c r="G201" s="16" t="s">
        <v>286</v>
      </c>
      <c r="H201" s="44" t="s">
        <v>126</v>
      </c>
      <c r="I201" s="71">
        <f t="shared" si="118"/>
        <v>1440536.02</v>
      </c>
      <c r="V201" s="71">
        <v>1440536.02</v>
      </c>
      <c r="W201" s="71">
        <v>0</v>
      </c>
      <c r="X201" s="71">
        <v>0</v>
      </c>
      <c r="Y201" s="71">
        <v>0</v>
      </c>
      <c r="Z201" s="71">
        <v>0</v>
      </c>
      <c r="AA201" s="71">
        <v>0</v>
      </c>
    </row>
    <row r="202" spans="2:27">
      <c r="B202" s="65"/>
      <c r="C202" s="40" t="s">
        <v>113</v>
      </c>
      <c r="D202" s="108" t="s">
        <v>378</v>
      </c>
      <c r="E202" s="44" t="s">
        <v>26</v>
      </c>
      <c r="F202" s="44" t="s">
        <v>17</v>
      </c>
      <c r="G202" s="16" t="s">
        <v>286</v>
      </c>
      <c r="H202" s="44" t="s">
        <v>114</v>
      </c>
      <c r="I202" s="71">
        <f t="shared" si="118"/>
        <v>3734063.98</v>
      </c>
      <c r="M202" s="71">
        <v>3163000</v>
      </c>
      <c r="N202" s="71">
        <v>0</v>
      </c>
      <c r="O202" s="71">
        <v>0</v>
      </c>
      <c r="P202" s="71">
        <v>0</v>
      </c>
      <c r="Q202" s="71">
        <v>2011600</v>
      </c>
      <c r="V202" s="71">
        <v>-1440536.02</v>
      </c>
      <c r="W202" s="71">
        <v>0</v>
      </c>
      <c r="X202" s="71">
        <v>0</v>
      </c>
      <c r="Y202" s="71">
        <v>0</v>
      </c>
      <c r="Z202" s="71">
        <v>0</v>
      </c>
      <c r="AA202" s="71">
        <v>0</v>
      </c>
    </row>
    <row r="203" spans="2:27" ht="112.5">
      <c r="B203" s="65"/>
      <c r="C203" s="40" t="s">
        <v>284</v>
      </c>
      <c r="D203" s="108" t="s">
        <v>378</v>
      </c>
      <c r="E203" s="44" t="s">
        <v>26</v>
      </c>
      <c r="F203" s="44" t="s">
        <v>17</v>
      </c>
      <c r="G203" s="16" t="s">
        <v>287</v>
      </c>
      <c r="H203" s="44"/>
      <c r="I203" s="71">
        <f t="shared" si="118"/>
        <v>809480</v>
      </c>
      <c r="P203" s="71">
        <f t="shared" ref="P203:U203" si="121">P205</f>
        <v>494900</v>
      </c>
      <c r="Q203" s="71">
        <f t="shared" si="121"/>
        <v>314700</v>
      </c>
      <c r="R203" s="71">
        <f t="shared" si="121"/>
        <v>0</v>
      </c>
      <c r="S203" s="71">
        <f t="shared" si="121"/>
        <v>0</v>
      </c>
      <c r="T203" s="71">
        <f t="shared" si="121"/>
        <v>0</v>
      </c>
      <c r="U203" s="71">
        <f t="shared" si="121"/>
        <v>0</v>
      </c>
      <c r="V203" s="71">
        <f t="shared" ref="V203:AA203" si="122">V205+V204</f>
        <v>0</v>
      </c>
      <c r="W203" s="71">
        <f t="shared" si="122"/>
        <v>0</v>
      </c>
      <c r="X203" s="71">
        <f t="shared" si="122"/>
        <v>0</v>
      </c>
      <c r="Y203" s="71">
        <f t="shared" si="122"/>
        <v>0</v>
      </c>
      <c r="Z203" s="71">
        <f t="shared" si="122"/>
        <v>-119.99999999999999</v>
      </c>
      <c r="AA203" s="71">
        <f t="shared" si="122"/>
        <v>0</v>
      </c>
    </row>
    <row r="204" spans="2:27" ht="37.5">
      <c r="B204" s="65"/>
      <c r="C204" s="40" t="s">
        <v>125</v>
      </c>
      <c r="D204" s="108" t="s">
        <v>378</v>
      </c>
      <c r="E204" s="44" t="s">
        <v>26</v>
      </c>
      <c r="F204" s="44" t="s">
        <v>17</v>
      </c>
      <c r="G204" s="16" t="s">
        <v>287</v>
      </c>
      <c r="H204" s="44" t="s">
        <v>126</v>
      </c>
      <c r="I204" s="71">
        <f t="shared" si="118"/>
        <v>225501.46000000002</v>
      </c>
      <c r="V204" s="71">
        <v>225379.20000000001</v>
      </c>
      <c r="W204" s="71">
        <v>0</v>
      </c>
      <c r="X204" s="71">
        <v>0</v>
      </c>
      <c r="Y204" s="71">
        <v>0</v>
      </c>
      <c r="Z204" s="71">
        <v>122.26</v>
      </c>
      <c r="AA204" s="71">
        <v>0</v>
      </c>
    </row>
    <row r="205" spans="2:27">
      <c r="B205" s="65"/>
      <c r="C205" s="40" t="s">
        <v>113</v>
      </c>
      <c r="D205" s="108" t="s">
        <v>378</v>
      </c>
      <c r="E205" s="44" t="s">
        <v>26</v>
      </c>
      <c r="F205" s="44" t="s">
        <v>17</v>
      </c>
      <c r="G205" s="16" t="s">
        <v>287</v>
      </c>
      <c r="H205" s="44" t="s">
        <v>114</v>
      </c>
      <c r="I205" s="71">
        <f t="shared" si="118"/>
        <v>583978.54</v>
      </c>
      <c r="P205" s="71">
        <v>494900</v>
      </c>
      <c r="Q205" s="71">
        <v>314700</v>
      </c>
      <c r="V205" s="71">
        <v>-225379.20000000001</v>
      </c>
      <c r="W205" s="71">
        <v>0</v>
      </c>
      <c r="X205" s="71">
        <v>0</v>
      </c>
      <c r="Y205" s="71">
        <v>0</v>
      </c>
      <c r="Z205" s="71">
        <v>-242.26</v>
      </c>
      <c r="AA205" s="71">
        <v>0</v>
      </c>
    </row>
    <row r="206" spans="2:27" ht="112.5">
      <c r="B206" s="65"/>
      <c r="C206" s="40" t="s">
        <v>284</v>
      </c>
      <c r="D206" s="108" t="s">
        <v>378</v>
      </c>
      <c r="E206" s="44" t="s">
        <v>26</v>
      </c>
      <c r="F206" s="44" t="s">
        <v>17</v>
      </c>
      <c r="G206" s="16" t="s">
        <v>288</v>
      </c>
      <c r="H206" s="44"/>
      <c r="I206" s="71">
        <f t="shared" si="118"/>
        <v>120</v>
      </c>
      <c r="Z206" s="71">
        <f>Z207</f>
        <v>120</v>
      </c>
      <c r="AA206" s="71"/>
    </row>
    <row r="207" spans="2:27" ht="37.5">
      <c r="B207" s="65"/>
      <c r="C207" s="40" t="s">
        <v>125</v>
      </c>
      <c r="D207" s="108" t="s">
        <v>378</v>
      </c>
      <c r="E207" s="44" t="s">
        <v>26</v>
      </c>
      <c r="F207" s="44" t="s">
        <v>17</v>
      </c>
      <c r="G207" s="16" t="s">
        <v>288</v>
      </c>
      <c r="H207" s="44" t="s">
        <v>126</v>
      </c>
      <c r="I207" s="71">
        <f t="shared" si="118"/>
        <v>120</v>
      </c>
      <c r="Z207" s="71">
        <v>120</v>
      </c>
      <c r="AA207" s="71"/>
    </row>
    <row r="208" spans="2:27" ht="37.5" hidden="1">
      <c r="B208" s="65"/>
      <c r="C208" s="40" t="s">
        <v>289</v>
      </c>
      <c r="D208" s="108" t="s">
        <v>378</v>
      </c>
      <c r="E208" s="44" t="s">
        <v>26</v>
      </c>
      <c r="F208" s="44" t="s">
        <v>17</v>
      </c>
      <c r="G208" s="16">
        <v>6540000000</v>
      </c>
      <c r="H208" s="44"/>
      <c r="I208" s="71">
        <f t="shared" si="118"/>
        <v>0</v>
      </c>
      <c r="V208" s="71">
        <f t="shared" ref="V208:AA208" si="123">V211+V209</f>
        <v>0</v>
      </c>
      <c r="W208" s="71">
        <f t="shared" si="123"/>
        <v>0</v>
      </c>
      <c r="X208" s="71">
        <f t="shared" si="123"/>
        <v>0</v>
      </c>
      <c r="Y208" s="71">
        <f t="shared" si="123"/>
        <v>0</v>
      </c>
      <c r="Z208" s="71">
        <f t="shared" si="123"/>
        <v>0</v>
      </c>
      <c r="AA208" s="71">
        <f t="shared" si="123"/>
        <v>0</v>
      </c>
    </row>
    <row r="209" spans="2:27" ht="37.5" hidden="1">
      <c r="B209" s="65"/>
      <c r="C209" s="40" t="s">
        <v>293</v>
      </c>
      <c r="D209" s="108" t="s">
        <v>378</v>
      </c>
      <c r="E209" s="44" t="s">
        <v>26</v>
      </c>
      <c r="F209" s="44" t="s">
        <v>17</v>
      </c>
      <c r="G209" s="16">
        <v>6540067471</v>
      </c>
      <c r="H209" s="44"/>
      <c r="I209" s="71">
        <f t="shared" si="118"/>
        <v>0</v>
      </c>
      <c r="V209" s="71">
        <f t="shared" ref="V209:AA209" si="124">V210</f>
        <v>0</v>
      </c>
      <c r="W209" s="71">
        <f t="shared" si="124"/>
        <v>0</v>
      </c>
      <c r="X209" s="71">
        <f t="shared" si="124"/>
        <v>0</v>
      </c>
      <c r="Y209" s="71">
        <f t="shared" si="124"/>
        <v>0</v>
      </c>
      <c r="Z209" s="71">
        <f t="shared" si="124"/>
        <v>0</v>
      </c>
      <c r="AA209" s="71">
        <f t="shared" si="124"/>
        <v>0</v>
      </c>
    </row>
    <row r="210" spans="2:27" hidden="1">
      <c r="B210" s="65"/>
      <c r="C210" s="40" t="s">
        <v>302</v>
      </c>
      <c r="D210" s="108" t="s">
        <v>378</v>
      </c>
      <c r="E210" s="44" t="s">
        <v>26</v>
      </c>
      <c r="F210" s="44" t="s">
        <v>17</v>
      </c>
      <c r="G210" s="16">
        <v>6540067471</v>
      </c>
      <c r="H210" s="44" t="s">
        <v>126</v>
      </c>
      <c r="I210" s="71">
        <f t="shared" si="118"/>
        <v>0</v>
      </c>
      <c r="AA210" s="71"/>
    </row>
    <row r="211" spans="2:27" ht="37.5" hidden="1">
      <c r="B211" s="65"/>
      <c r="C211" s="40" t="s">
        <v>293</v>
      </c>
      <c r="D211" s="108" t="s">
        <v>378</v>
      </c>
      <c r="E211" s="44" t="s">
        <v>26</v>
      </c>
      <c r="F211" s="44" t="s">
        <v>17</v>
      </c>
      <c r="G211" s="16">
        <v>6540067472</v>
      </c>
      <c r="H211" s="44"/>
      <c r="I211" s="71">
        <f t="shared" si="118"/>
        <v>0</v>
      </c>
      <c r="V211" s="71">
        <f t="shared" ref="V211:AA211" si="125">V212</f>
        <v>0</v>
      </c>
      <c r="W211" s="71">
        <f t="shared" si="125"/>
        <v>0</v>
      </c>
      <c r="X211" s="71">
        <f t="shared" si="125"/>
        <v>0</v>
      </c>
      <c r="Y211" s="71">
        <f t="shared" si="125"/>
        <v>0</v>
      </c>
      <c r="Z211" s="71">
        <f t="shared" si="125"/>
        <v>0</v>
      </c>
      <c r="AA211" s="71">
        <f t="shared" si="125"/>
        <v>0</v>
      </c>
    </row>
    <row r="212" spans="2:27" hidden="1">
      <c r="B212" s="65"/>
      <c r="C212" s="40" t="s">
        <v>302</v>
      </c>
      <c r="D212" s="108" t="s">
        <v>378</v>
      </c>
      <c r="E212" s="44" t="s">
        <v>26</v>
      </c>
      <c r="F212" s="44" t="s">
        <v>17</v>
      </c>
      <c r="G212" s="16">
        <v>6540067472</v>
      </c>
      <c r="H212" s="44" t="s">
        <v>126</v>
      </c>
      <c r="I212" s="71">
        <f t="shared" si="118"/>
        <v>0</v>
      </c>
      <c r="AA212" s="71"/>
    </row>
    <row r="213" spans="2:27" hidden="1">
      <c r="B213" s="65"/>
      <c r="C213" s="40" t="s">
        <v>325</v>
      </c>
      <c r="D213" s="108" t="s">
        <v>378</v>
      </c>
      <c r="E213" s="44" t="s">
        <v>26</v>
      </c>
      <c r="F213" s="44" t="s">
        <v>17</v>
      </c>
      <c r="G213" s="16">
        <v>6700010940</v>
      </c>
      <c r="H213" s="44"/>
      <c r="I213" s="71">
        <f t="shared" si="118"/>
        <v>0</v>
      </c>
      <c r="K213" s="71">
        <f t="shared" ref="K213:T214" si="126">K214</f>
        <v>5436900</v>
      </c>
      <c r="L213" s="71">
        <f t="shared" si="126"/>
        <v>0</v>
      </c>
      <c r="M213" s="71">
        <f t="shared" si="126"/>
        <v>0</v>
      </c>
      <c r="N213" s="71">
        <f t="shared" si="126"/>
        <v>0</v>
      </c>
      <c r="O213" s="71">
        <f t="shared" si="126"/>
        <v>0</v>
      </c>
      <c r="P213" s="71">
        <f t="shared" si="126"/>
        <v>0</v>
      </c>
      <c r="Q213" s="71">
        <f t="shared" si="126"/>
        <v>0</v>
      </c>
      <c r="R213" s="71">
        <f t="shared" si="126"/>
        <v>0</v>
      </c>
      <c r="S213" s="71">
        <f t="shared" si="126"/>
        <v>-5436900</v>
      </c>
      <c r="T213" s="71">
        <f t="shared" si="126"/>
        <v>0</v>
      </c>
      <c r="U213" s="71">
        <f t="shared" ref="U213:AD214" si="127">U214</f>
        <v>0</v>
      </c>
      <c r="V213" s="71">
        <f t="shared" si="127"/>
        <v>0</v>
      </c>
      <c r="W213" s="71">
        <f t="shared" si="127"/>
        <v>0</v>
      </c>
      <c r="X213" s="71">
        <f t="shared" si="127"/>
        <v>0</v>
      </c>
      <c r="Y213" s="71">
        <f t="shared" si="127"/>
        <v>0</v>
      </c>
      <c r="Z213" s="71">
        <f t="shared" si="127"/>
        <v>0</v>
      </c>
      <c r="AA213" s="71">
        <f t="shared" si="127"/>
        <v>0</v>
      </c>
    </row>
    <row r="214" spans="2:27" ht="56.25" hidden="1">
      <c r="B214" s="65"/>
      <c r="C214" s="40" t="s">
        <v>326</v>
      </c>
      <c r="D214" s="108" t="s">
        <v>378</v>
      </c>
      <c r="E214" s="44" t="s">
        <v>26</v>
      </c>
      <c r="F214" s="44" t="s">
        <v>17</v>
      </c>
      <c r="G214" s="16">
        <v>6700010940</v>
      </c>
      <c r="H214" s="44"/>
      <c r="I214" s="71">
        <f t="shared" si="118"/>
        <v>0</v>
      </c>
      <c r="K214" s="71">
        <f t="shared" si="126"/>
        <v>5436900</v>
      </c>
      <c r="L214" s="71">
        <f t="shared" si="126"/>
        <v>0</v>
      </c>
      <c r="M214" s="71">
        <f t="shared" si="126"/>
        <v>0</v>
      </c>
      <c r="N214" s="71">
        <f t="shared" si="126"/>
        <v>0</v>
      </c>
      <c r="O214" s="71">
        <f t="shared" si="126"/>
        <v>0</v>
      </c>
      <c r="P214" s="71">
        <f t="shared" si="126"/>
        <v>0</v>
      </c>
      <c r="Q214" s="71">
        <f t="shared" si="126"/>
        <v>0</v>
      </c>
      <c r="R214" s="71">
        <f t="shared" si="126"/>
        <v>0</v>
      </c>
      <c r="S214" s="71">
        <f t="shared" si="126"/>
        <v>-5436900</v>
      </c>
      <c r="T214" s="71">
        <f t="shared" si="126"/>
        <v>0</v>
      </c>
      <c r="U214" s="71">
        <f t="shared" si="127"/>
        <v>0</v>
      </c>
      <c r="V214" s="71">
        <f t="shared" si="127"/>
        <v>0</v>
      </c>
      <c r="W214" s="71">
        <f t="shared" si="127"/>
        <v>0</v>
      </c>
      <c r="X214" s="71">
        <f t="shared" si="127"/>
        <v>0</v>
      </c>
      <c r="Y214" s="71">
        <f t="shared" si="127"/>
        <v>0</v>
      </c>
      <c r="Z214" s="71">
        <f t="shared" si="127"/>
        <v>0</v>
      </c>
      <c r="AA214" s="71">
        <f t="shared" si="127"/>
        <v>0</v>
      </c>
    </row>
    <row r="215" spans="2:27" ht="37.5" hidden="1">
      <c r="B215" s="65"/>
      <c r="C215" s="40" t="s">
        <v>109</v>
      </c>
      <c r="D215" s="108" t="s">
        <v>378</v>
      </c>
      <c r="E215" s="44" t="s">
        <v>26</v>
      </c>
      <c r="F215" s="44" t="s">
        <v>17</v>
      </c>
      <c r="G215" s="16">
        <v>6700010940</v>
      </c>
      <c r="H215" s="44" t="s">
        <v>110</v>
      </c>
      <c r="I215" s="71">
        <f t="shared" si="118"/>
        <v>0</v>
      </c>
      <c r="K215" s="71">
        <v>5436900</v>
      </c>
      <c r="L215" s="71">
        <v>0</v>
      </c>
      <c r="M215" s="71">
        <v>0</v>
      </c>
      <c r="N215" s="71">
        <v>0</v>
      </c>
      <c r="O215" s="71">
        <v>0</v>
      </c>
      <c r="P215" s="71">
        <v>0</v>
      </c>
      <c r="Q215" s="71">
        <v>0</v>
      </c>
      <c r="R215" s="71">
        <v>0</v>
      </c>
      <c r="S215" s="71">
        <v>-5436900</v>
      </c>
      <c r="T215" s="71">
        <v>0</v>
      </c>
      <c r="U215" s="71">
        <v>0</v>
      </c>
      <c r="V215" s="71">
        <v>0</v>
      </c>
      <c r="W215" s="71">
        <v>0</v>
      </c>
      <c r="X215" s="71">
        <v>0</v>
      </c>
      <c r="Y215" s="71">
        <v>0</v>
      </c>
      <c r="Z215" s="71">
        <v>0</v>
      </c>
      <c r="AA215" s="71">
        <v>0</v>
      </c>
    </row>
    <row r="216" spans="2:27" ht="37.5">
      <c r="B216" s="65"/>
      <c r="C216" s="40" t="s">
        <v>336</v>
      </c>
      <c r="D216" s="108" t="s">
        <v>378</v>
      </c>
      <c r="E216" s="44" t="s">
        <v>26</v>
      </c>
      <c r="F216" s="44" t="s">
        <v>17</v>
      </c>
      <c r="G216" s="16">
        <v>9900000000</v>
      </c>
      <c r="H216" s="44"/>
      <c r="I216" s="71">
        <f t="shared" si="118"/>
        <v>4772856.7300000004</v>
      </c>
      <c r="V216" s="71">
        <f t="shared" ref="V216:AA218" si="128">V217</f>
        <v>4722856.7300000004</v>
      </c>
      <c r="W216" s="71">
        <f t="shared" si="128"/>
        <v>50000</v>
      </c>
      <c r="X216" s="71">
        <f t="shared" si="128"/>
        <v>0</v>
      </c>
      <c r="Y216" s="71">
        <f t="shared" si="128"/>
        <v>0</v>
      </c>
      <c r="Z216" s="71">
        <f t="shared" si="128"/>
        <v>0</v>
      </c>
      <c r="AA216" s="71">
        <f t="shared" si="128"/>
        <v>0</v>
      </c>
    </row>
    <row r="217" spans="2:27" ht="37.5">
      <c r="B217" s="65"/>
      <c r="C217" s="40" t="s">
        <v>354</v>
      </c>
      <c r="D217" s="108" t="s">
        <v>378</v>
      </c>
      <c r="E217" s="44" t="s">
        <v>26</v>
      </c>
      <c r="F217" s="44" t="s">
        <v>17</v>
      </c>
      <c r="G217" s="16">
        <v>9950000000</v>
      </c>
      <c r="H217" s="44"/>
      <c r="I217" s="71">
        <f t="shared" si="118"/>
        <v>4772856.7300000004</v>
      </c>
      <c r="V217" s="71">
        <f t="shared" si="128"/>
        <v>4722856.7300000004</v>
      </c>
      <c r="W217" s="71">
        <f t="shared" si="128"/>
        <v>50000</v>
      </c>
      <c r="X217" s="71">
        <f t="shared" si="128"/>
        <v>0</v>
      </c>
      <c r="Y217" s="71">
        <f t="shared" si="128"/>
        <v>0</v>
      </c>
      <c r="Z217" s="71">
        <f t="shared" si="128"/>
        <v>0</v>
      </c>
      <c r="AA217" s="71">
        <f t="shared" si="128"/>
        <v>0</v>
      </c>
    </row>
    <row r="218" spans="2:27" ht="37.5">
      <c r="B218" s="65"/>
      <c r="C218" s="40" t="s">
        <v>354</v>
      </c>
      <c r="D218" s="108" t="s">
        <v>378</v>
      </c>
      <c r="E218" s="44" t="s">
        <v>26</v>
      </c>
      <c r="F218" s="44" t="s">
        <v>17</v>
      </c>
      <c r="G218" s="16">
        <v>9950096010</v>
      </c>
      <c r="H218" s="44"/>
      <c r="I218" s="71">
        <f t="shared" si="118"/>
        <v>4772856.7300000004</v>
      </c>
      <c r="V218" s="71">
        <f t="shared" si="128"/>
        <v>4722856.7300000004</v>
      </c>
      <c r="W218" s="71">
        <f t="shared" si="128"/>
        <v>50000</v>
      </c>
      <c r="X218" s="71">
        <f t="shared" si="128"/>
        <v>0</v>
      </c>
      <c r="Y218" s="71">
        <f t="shared" si="128"/>
        <v>0</v>
      </c>
      <c r="Z218" s="71">
        <f t="shared" si="128"/>
        <v>0</v>
      </c>
      <c r="AA218" s="71">
        <f t="shared" si="128"/>
        <v>0</v>
      </c>
    </row>
    <row r="219" spans="2:27" ht="37.5">
      <c r="B219" s="65"/>
      <c r="C219" s="40" t="s">
        <v>196</v>
      </c>
      <c r="D219" s="108" t="s">
        <v>378</v>
      </c>
      <c r="E219" s="44" t="s">
        <v>26</v>
      </c>
      <c r="F219" s="44" t="s">
        <v>17</v>
      </c>
      <c r="G219" s="16">
        <v>9950096010</v>
      </c>
      <c r="H219" s="44" t="s">
        <v>133</v>
      </c>
      <c r="I219" s="71">
        <f t="shared" si="118"/>
        <v>4772856.7300000004</v>
      </c>
      <c r="V219" s="71">
        <v>4722856.7300000004</v>
      </c>
      <c r="W219" s="71">
        <v>50000</v>
      </c>
      <c r="AA219" s="71"/>
    </row>
    <row r="220" spans="2:27">
      <c r="B220" s="65"/>
      <c r="C220" s="40" t="s">
        <v>56</v>
      </c>
      <c r="D220" s="108" t="s">
        <v>378</v>
      </c>
      <c r="E220" s="44" t="s">
        <v>26</v>
      </c>
      <c r="F220" s="44" t="s">
        <v>19</v>
      </c>
      <c r="G220" s="16"/>
      <c r="H220" s="44"/>
      <c r="I220" s="71">
        <f t="shared" si="118"/>
        <v>326827950.88999999</v>
      </c>
      <c r="J220" s="71">
        <f>J235</f>
        <v>161115015</v>
      </c>
      <c r="K220" s="71">
        <f>K235+K221</f>
        <v>11397585</v>
      </c>
      <c r="L220" s="71">
        <f>L235+L221</f>
        <v>54458800</v>
      </c>
      <c r="M220" s="71">
        <f>M235+M221</f>
        <v>0</v>
      </c>
      <c r="N220" s="71">
        <f t="shared" ref="N220:W220" si="129">N235+N221+N264</f>
        <v>4209460</v>
      </c>
      <c r="O220" s="71">
        <f t="shared" si="129"/>
        <v>22000000</v>
      </c>
      <c r="P220" s="71">
        <f t="shared" si="129"/>
        <v>0</v>
      </c>
      <c r="Q220" s="71">
        <f t="shared" si="129"/>
        <v>-20226033.109999999</v>
      </c>
      <c r="R220" s="71">
        <f t="shared" si="129"/>
        <v>-106200</v>
      </c>
      <c r="S220" s="71">
        <f t="shared" si="129"/>
        <v>24003000</v>
      </c>
      <c r="T220" s="71">
        <f t="shared" si="129"/>
        <v>0</v>
      </c>
      <c r="U220" s="71">
        <f t="shared" si="129"/>
        <v>391360</v>
      </c>
      <c r="V220" s="71">
        <f t="shared" si="129"/>
        <v>69009940</v>
      </c>
      <c r="W220" s="71">
        <f t="shared" si="129"/>
        <v>225300</v>
      </c>
      <c r="X220" s="71">
        <f>X235+X264</f>
        <v>349724</v>
      </c>
      <c r="Y220" s="71">
        <f>Y235+Y264</f>
        <v>0</v>
      </c>
      <c r="Z220" s="71">
        <f>Z235+Z264</f>
        <v>0</v>
      </c>
      <c r="AA220" s="71">
        <f>AA235</f>
        <v>0</v>
      </c>
    </row>
    <row r="221" spans="2:27" ht="37.5">
      <c r="B221" s="65"/>
      <c r="C221" s="40" t="s">
        <v>122</v>
      </c>
      <c r="D221" s="108" t="s">
        <v>378</v>
      </c>
      <c r="E221" s="44" t="s">
        <v>26</v>
      </c>
      <c r="F221" s="44" t="s">
        <v>19</v>
      </c>
      <c r="G221" s="16">
        <v>5100000000</v>
      </c>
      <c r="H221" s="44"/>
      <c r="I221" s="71">
        <f t="shared" si="118"/>
        <v>59247366.890000001</v>
      </c>
      <c r="K221" s="71">
        <f t="shared" ref="K221:AA221" si="130">K222+K224</f>
        <v>21787400</v>
      </c>
      <c r="L221" s="71">
        <f t="shared" si="130"/>
        <v>0</v>
      </c>
      <c r="M221" s="71">
        <f t="shared" si="130"/>
        <v>0</v>
      </c>
      <c r="N221" s="71">
        <f t="shared" si="130"/>
        <v>0</v>
      </c>
      <c r="O221" s="71">
        <f t="shared" si="130"/>
        <v>0</v>
      </c>
      <c r="P221" s="71">
        <f t="shared" si="130"/>
        <v>0</v>
      </c>
      <c r="Q221" s="71">
        <f t="shared" si="130"/>
        <v>13259966.890000001</v>
      </c>
      <c r="R221" s="71">
        <f t="shared" si="130"/>
        <v>0</v>
      </c>
      <c r="S221" s="71">
        <f t="shared" si="130"/>
        <v>24000000</v>
      </c>
      <c r="T221" s="71">
        <f t="shared" si="130"/>
        <v>0</v>
      </c>
      <c r="U221" s="71">
        <f t="shared" si="130"/>
        <v>391360</v>
      </c>
      <c r="V221" s="71">
        <f t="shared" si="130"/>
        <v>-391360</v>
      </c>
      <c r="W221" s="71">
        <f t="shared" si="130"/>
        <v>200000</v>
      </c>
      <c r="X221" s="71">
        <f t="shared" si="130"/>
        <v>0</v>
      </c>
      <c r="Y221" s="71">
        <f t="shared" si="130"/>
        <v>0</v>
      </c>
      <c r="Z221" s="71">
        <f t="shared" si="130"/>
        <v>0</v>
      </c>
      <c r="AA221" s="71">
        <f t="shared" si="130"/>
        <v>0</v>
      </c>
    </row>
    <row r="222" spans="2:27" ht="56.25" hidden="1">
      <c r="B222" s="65"/>
      <c r="C222" s="40" t="s">
        <v>124</v>
      </c>
      <c r="D222" s="108" t="s">
        <v>378</v>
      </c>
      <c r="E222" s="44" t="s">
        <v>26</v>
      </c>
      <c r="F222" s="44" t="s">
        <v>19</v>
      </c>
      <c r="G222" s="16">
        <v>5100010860</v>
      </c>
      <c r="H222" s="44"/>
      <c r="I222" s="71">
        <f t="shared" si="118"/>
        <v>0</v>
      </c>
      <c r="K222" s="71">
        <f t="shared" ref="K222:AA222" si="131">K223</f>
        <v>17903000</v>
      </c>
      <c r="L222" s="71">
        <f t="shared" si="131"/>
        <v>-17903000</v>
      </c>
      <c r="M222" s="71">
        <f t="shared" si="131"/>
        <v>0</v>
      </c>
      <c r="N222" s="71">
        <f t="shared" si="131"/>
        <v>0</v>
      </c>
      <c r="O222" s="71">
        <f t="shared" si="131"/>
        <v>0</v>
      </c>
      <c r="P222" s="71">
        <f t="shared" si="131"/>
        <v>0</v>
      </c>
      <c r="Q222" s="71">
        <f t="shared" si="131"/>
        <v>0</v>
      </c>
      <c r="R222" s="71">
        <f t="shared" si="131"/>
        <v>0</v>
      </c>
      <c r="S222" s="71">
        <f t="shared" si="131"/>
        <v>0</v>
      </c>
      <c r="T222" s="71">
        <f t="shared" si="131"/>
        <v>0</v>
      </c>
      <c r="U222" s="71">
        <f t="shared" si="131"/>
        <v>0</v>
      </c>
      <c r="V222" s="71">
        <f t="shared" si="131"/>
        <v>0</v>
      </c>
      <c r="W222" s="71">
        <f t="shared" si="131"/>
        <v>0</v>
      </c>
      <c r="X222" s="71">
        <f t="shared" si="131"/>
        <v>0</v>
      </c>
      <c r="Y222" s="71">
        <f t="shared" si="131"/>
        <v>0</v>
      </c>
      <c r="Z222" s="71">
        <f t="shared" si="131"/>
        <v>0</v>
      </c>
      <c r="AA222" s="71">
        <f t="shared" si="131"/>
        <v>0</v>
      </c>
    </row>
    <row r="223" spans="2:27" ht="37.5" hidden="1">
      <c r="B223" s="65"/>
      <c r="C223" s="40" t="s">
        <v>125</v>
      </c>
      <c r="D223" s="108" t="s">
        <v>378</v>
      </c>
      <c r="E223" s="44" t="s">
        <v>26</v>
      </c>
      <c r="F223" s="44" t="s">
        <v>19</v>
      </c>
      <c r="G223" s="16">
        <v>5100010860</v>
      </c>
      <c r="H223" s="44" t="s">
        <v>126</v>
      </c>
      <c r="I223" s="71">
        <f t="shared" si="118"/>
        <v>0</v>
      </c>
      <c r="K223" s="71">
        <v>17903000</v>
      </c>
      <c r="L223" s="71">
        <v>-17903000</v>
      </c>
      <c r="M223" s="71">
        <v>0</v>
      </c>
      <c r="N223" s="71">
        <v>0</v>
      </c>
      <c r="O223" s="71">
        <v>0</v>
      </c>
      <c r="P223" s="71">
        <v>0</v>
      </c>
      <c r="Q223" s="71">
        <v>0</v>
      </c>
      <c r="R223" s="71">
        <v>0</v>
      </c>
      <c r="S223" s="71">
        <v>0</v>
      </c>
      <c r="T223" s="71">
        <v>0</v>
      </c>
      <c r="U223" s="71">
        <v>0</v>
      </c>
      <c r="V223" s="71">
        <v>0</v>
      </c>
      <c r="W223" s="71">
        <v>0</v>
      </c>
      <c r="X223" s="71">
        <v>0</v>
      </c>
      <c r="Y223" s="71">
        <v>0</v>
      </c>
      <c r="Z223" s="71">
        <v>0</v>
      </c>
      <c r="AA223" s="71">
        <v>0</v>
      </c>
    </row>
    <row r="224" spans="2:27" ht="37.5">
      <c r="B224" s="65"/>
      <c r="C224" s="40" t="s">
        <v>138</v>
      </c>
      <c r="D224" s="108" t="s">
        <v>378</v>
      </c>
      <c r="E224" s="44" t="s">
        <v>26</v>
      </c>
      <c r="F224" s="44" t="s">
        <v>19</v>
      </c>
      <c r="G224" s="16">
        <v>5150000000</v>
      </c>
      <c r="H224" s="44"/>
      <c r="I224" s="71">
        <f t="shared" si="118"/>
        <v>59247366.890000001</v>
      </c>
      <c r="K224" s="71">
        <f>K225</f>
        <v>3884400</v>
      </c>
      <c r="L224" s="71">
        <f>L225</f>
        <v>17903000</v>
      </c>
      <c r="M224" s="71">
        <f>M225</f>
        <v>0</v>
      </c>
      <c r="N224" s="71">
        <f>N225</f>
        <v>0</v>
      </c>
      <c r="O224" s="71">
        <f>O225</f>
        <v>0</v>
      </c>
      <c r="P224" s="71">
        <f>P225+P231</f>
        <v>0</v>
      </c>
      <c r="Q224" s="71">
        <f>Q225+Q231</f>
        <v>13259966.890000001</v>
      </c>
      <c r="R224" s="71">
        <f>R225+R231</f>
        <v>0</v>
      </c>
      <c r="S224" s="71">
        <f>S225+S231</f>
        <v>24000000</v>
      </c>
      <c r="T224" s="71">
        <f>T225+T231+T233</f>
        <v>0</v>
      </c>
      <c r="U224" s="71">
        <f>U225+U231+U233</f>
        <v>391360</v>
      </c>
      <c r="V224" s="71">
        <f>V225+V231+V233</f>
        <v>-391360</v>
      </c>
      <c r="W224" s="71">
        <f>W225+W231+W233+W229</f>
        <v>200000</v>
      </c>
      <c r="X224" s="71">
        <f>X225+X231+X233+X229</f>
        <v>0</v>
      </c>
      <c r="Y224" s="71">
        <f>Y225+Y231+Y233+Y229</f>
        <v>0</v>
      </c>
      <c r="Z224" s="71">
        <f>Z225+Z231+Z233+Z229</f>
        <v>0</v>
      </c>
      <c r="AA224" s="71">
        <f>AA225+AA231+AA233+AA229</f>
        <v>0</v>
      </c>
    </row>
    <row r="225" spans="2:27" ht="37.5">
      <c r="B225" s="65"/>
      <c r="C225" s="40" t="s">
        <v>138</v>
      </c>
      <c r="D225" s="108" t="s">
        <v>378</v>
      </c>
      <c r="E225" s="44" t="s">
        <v>26</v>
      </c>
      <c r="F225" s="44" t="s">
        <v>19</v>
      </c>
      <c r="G225" s="16">
        <v>5150010720</v>
      </c>
      <c r="H225" s="44"/>
      <c r="I225" s="71">
        <f t="shared" si="118"/>
        <v>49771566.890000001</v>
      </c>
      <c r="K225" s="71">
        <f>K226</f>
        <v>3884400</v>
      </c>
      <c r="L225" s="71">
        <f>L226+L227</f>
        <v>17903000</v>
      </c>
      <c r="M225" s="71">
        <f t="shared" ref="M225:AA225" si="132">M226+M227+M228</f>
        <v>0</v>
      </c>
      <c r="N225" s="71">
        <f t="shared" si="132"/>
        <v>0</v>
      </c>
      <c r="O225" s="71">
        <f t="shared" si="132"/>
        <v>0</v>
      </c>
      <c r="P225" s="71">
        <f t="shared" si="132"/>
        <v>-556600</v>
      </c>
      <c r="Q225" s="71">
        <f t="shared" si="132"/>
        <v>4540766.8899999997</v>
      </c>
      <c r="R225" s="71">
        <f t="shared" si="132"/>
        <v>0</v>
      </c>
      <c r="S225" s="71">
        <f t="shared" si="132"/>
        <v>24000000</v>
      </c>
      <c r="T225" s="71">
        <f t="shared" si="132"/>
        <v>0</v>
      </c>
      <c r="U225" s="71">
        <f t="shared" si="132"/>
        <v>0</v>
      </c>
      <c r="V225" s="71">
        <f t="shared" si="132"/>
        <v>0</v>
      </c>
      <c r="W225" s="71">
        <f t="shared" si="132"/>
        <v>0</v>
      </c>
      <c r="X225" s="71">
        <f t="shared" si="132"/>
        <v>0</v>
      </c>
      <c r="Y225" s="71">
        <f t="shared" si="132"/>
        <v>0</v>
      </c>
      <c r="Z225" s="71">
        <f t="shared" si="132"/>
        <v>0</v>
      </c>
      <c r="AA225" s="71">
        <f t="shared" si="132"/>
        <v>0</v>
      </c>
    </row>
    <row r="226" spans="2:27" ht="37.5">
      <c r="B226" s="65"/>
      <c r="C226" s="40" t="s">
        <v>109</v>
      </c>
      <c r="D226" s="108" t="s">
        <v>378</v>
      </c>
      <c r="E226" s="44" t="s">
        <v>26</v>
      </c>
      <c r="F226" s="44" t="s">
        <v>19</v>
      </c>
      <c r="G226" s="16">
        <v>5150010720</v>
      </c>
      <c r="H226" s="44" t="s">
        <v>110</v>
      </c>
      <c r="I226" s="71">
        <f t="shared" si="118"/>
        <v>1116261</v>
      </c>
      <c r="K226" s="71">
        <v>3884400</v>
      </c>
      <c r="L226" s="71">
        <v>0</v>
      </c>
      <c r="M226" s="71">
        <v>-2768139</v>
      </c>
      <c r="N226" s="71">
        <v>0</v>
      </c>
      <c r="O226" s="71">
        <v>0</v>
      </c>
      <c r="P226" s="71">
        <v>0</v>
      </c>
      <c r="Q226" s="71">
        <v>0</v>
      </c>
      <c r="R226" s="71">
        <v>0</v>
      </c>
      <c r="S226" s="71">
        <v>0</v>
      </c>
      <c r="T226" s="71">
        <v>0</v>
      </c>
      <c r="U226" s="71">
        <v>0</v>
      </c>
      <c r="V226" s="71">
        <v>0</v>
      </c>
      <c r="W226" s="71">
        <v>0</v>
      </c>
      <c r="X226" s="71">
        <v>0</v>
      </c>
      <c r="Y226" s="71">
        <v>0</v>
      </c>
      <c r="Z226" s="71">
        <v>0</v>
      </c>
      <c r="AA226" s="71">
        <v>0</v>
      </c>
    </row>
    <row r="227" spans="2:27" ht="37.5">
      <c r="B227" s="65"/>
      <c r="C227" s="40" t="s">
        <v>125</v>
      </c>
      <c r="D227" s="108" t="s">
        <v>378</v>
      </c>
      <c r="E227" s="44" t="s">
        <v>26</v>
      </c>
      <c r="F227" s="44" t="s">
        <v>19</v>
      </c>
      <c r="G227" s="16">
        <v>5150010720</v>
      </c>
      <c r="H227" s="44" t="s">
        <v>126</v>
      </c>
      <c r="I227" s="71">
        <f t="shared" si="118"/>
        <v>45887166.890000001</v>
      </c>
      <c r="L227" s="71">
        <v>17903000</v>
      </c>
      <c r="M227" s="71">
        <v>0</v>
      </c>
      <c r="N227" s="71">
        <v>0</v>
      </c>
      <c r="O227" s="71">
        <v>0</v>
      </c>
      <c r="P227" s="71">
        <v>-556600</v>
      </c>
      <c r="Q227" s="71">
        <v>4540766.8899999997</v>
      </c>
      <c r="S227" s="71">
        <v>24000000</v>
      </c>
      <c r="T227" s="71">
        <v>0</v>
      </c>
      <c r="U227" s="71">
        <v>0</v>
      </c>
      <c r="V227" s="71">
        <v>0</v>
      </c>
      <c r="W227" s="71">
        <v>0</v>
      </c>
      <c r="X227" s="71">
        <v>0</v>
      </c>
      <c r="Y227" s="71">
        <v>0</v>
      </c>
      <c r="Z227" s="71">
        <v>0</v>
      </c>
      <c r="AA227" s="71">
        <v>0</v>
      </c>
    </row>
    <row r="228" spans="2:27">
      <c r="B228" s="65"/>
      <c r="C228" s="40" t="s">
        <v>139</v>
      </c>
      <c r="D228" s="108" t="s">
        <v>378</v>
      </c>
      <c r="E228" s="44" t="s">
        <v>26</v>
      </c>
      <c r="F228" s="44" t="s">
        <v>19</v>
      </c>
      <c r="G228" s="16">
        <v>5150010720</v>
      </c>
      <c r="H228" s="44" t="s">
        <v>140</v>
      </c>
      <c r="I228" s="71">
        <f t="shared" si="118"/>
        <v>2768139</v>
      </c>
      <c r="M228" s="71">
        <v>2768139</v>
      </c>
      <c r="N228" s="71">
        <v>0</v>
      </c>
      <c r="O228" s="71">
        <v>0</v>
      </c>
      <c r="P228" s="71">
        <v>0</v>
      </c>
      <c r="Q228" s="71">
        <v>0</v>
      </c>
      <c r="R228" s="71">
        <v>0</v>
      </c>
      <c r="S228" s="71">
        <v>0</v>
      </c>
      <c r="T228" s="71">
        <v>0</v>
      </c>
      <c r="U228" s="71">
        <v>0</v>
      </c>
      <c r="V228" s="71">
        <v>0</v>
      </c>
      <c r="W228" s="71">
        <v>0</v>
      </c>
      <c r="X228" s="71">
        <v>0</v>
      </c>
      <c r="Y228" s="71">
        <v>0</v>
      </c>
      <c r="Z228" s="71">
        <v>0</v>
      </c>
      <c r="AA228" s="71">
        <v>0</v>
      </c>
    </row>
    <row r="229" spans="2:27" ht="56.25">
      <c r="B229" s="65"/>
      <c r="C229" s="40" t="s">
        <v>141</v>
      </c>
      <c r="D229" s="108" t="s">
        <v>378</v>
      </c>
      <c r="E229" s="44" t="s">
        <v>26</v>
      </c>
      <c r="F229" s="44" t="s">
        <v>19</v>
      </c>
      <c r="G229" s="16">
        <v>5150011050</v>
      </c>
      <c r="H229" s="44"/>
      <c r="I229" s="71">
        <f t="shared" si="118"/>
        <v>200000</v>
      </c>
      <c r="W229" s="71">
        <f>W230</f>
        <v>200000</v>
      </c>
      <c r="X229" s="71">
        <f>X230</f>
        <v>0</v>
      </c>
      <c r="Y229" s="71">
        <f>Y230</f>
        <v>0</v>
      </c>
      <c r="Z229" s="71">
        <f>Z230</f>
        <v>0</v>
      </c>
      <c r="AA229" s="71">
        <f>AA230</f>
        <v>0</v>
      </c>
    </row>
    <row r="230" spans="2:27" ht="37.5">
      <c r="B230" s="65"/>
      <c r="C230" s="40" t="s">
        <v>109</v>
      </c>
      <c r="D230" s="108" t="s">
        <v>378</v>
      </c>
      <c r="E230" s="44" t="s">
        <v>26</v>
      </c>
      <c r="F230" s="44" t="s">
        <v>19</v>
      </c>
      <c r="G230" s="16">
        <v>5150011050</v>
      </c>
      <c r="H230" s="44" t="s">
        <v>110</v>
      </c>
      <c r="I230" s="71">
        <f t="shared" si="118"/>
        <v>200000</v>
      </c>
      <c r="W230" s="71">
        <v>200000</v>
      </c>
      <c r="AA230" s="71"/>
    </row>
    <row r="231" spans="2:27" ht="93.75">
      <c r="B231" s="65"/>
      <c r="C231" s="40" t="s">
        <v>142</v>
      </c>
      <c r="D231" s="108" t="s">
        <v>378</v>
      </c>
      <c r="E231" s="44" t="s">
        <v>26</v>
      </c>
      <c r="F231" s="44" t="s">
        <v>19</v>
      </c>
      <c r="G231" s="16" t="s">
        <v>143</v>
      </c>
      <c r="H231" s="44"/>
      <c r="I231" s="71">
        <f t="shared" si="118"/>
        <v>9275800</v>
      </c>
      <c r="P231" s="71">
        <f t="shared" ref="P231:AA231" si="133">P232</f>
        <v>556600</v>
      </c>
      <c r="Q231" s="71">
        <f t="shared" si="133"/>
        <v>8719200</v>
      </c>
      <c r="R231" s="71">
        <f t="shared" si="133"/>
        <v>0</v>
      </c>
      <c r="S231" s="71">
        <f t="shared" si="133"/>
        <v>0</v>
      </c>
      <c r="T231" s="71">
        <f t="shared" si="133"/>
        <v>0</v>
      </c>
      <c r="U231" s="71">
        <f t="shared" si="133"/>
        <v>0</v>
      </c>
      <c r="V231" s="71">
        <f t="shared" si="133"/>
        <v>0</v>
      </c>
      <c r="W231" s="71">
        <f t="shared" si="133"/>
        <v>0</v>
      </c>
      <c r="X231" s="71">
        <f t="shared" si="133"/>
        <v>0</v>
      </c>
      <c r="Y231" s="71">
        <f t="shared" si="133"/>
        <v>0</v>
      </c>
      <c r="Z231" s="71">
        <f t="shared" si="133"/>
        <v>0</v>
      </c>
      <c r="AA231" s="71">
        <f t="shared" si="133"/>
        <v>0</v>
      </c>
    </row>
    <row r="232" spans="2:27" ht="37.5">
      <c r="B232" s="65"/>
      <c r="C232" s="40" t="s">
        <v>125</v>
      </c>
      <c r="D232" s="108" t="s">
        <v>378</v>
      </c>
      <c r="E232" s="44" t="s">
        <v>26</v>
      </c>
      <c r="F232" s="44" t="s">
        <v>19</v>
      </c>
      <c r="G232" s="16" t="s">
        <v>143</v>
      </c>
      <c r="H232" s="44" t="s">
        <v>126</v>
      </c>
      <c r="I232" s="71">
        <f t="shared" si="118"/>
        <v>9275800</v>
      </c>
      <c r="P232" s="71">
        <v>556600</v>
      </c>
      <c r="Q232" s="71">
        <v>8719200</v>
      </c>
      <c r="AA232" s="71"/>
    </row>
    <row r="233" spans="2:27" ht="93.75" hidden="1">
      <c r="B233" s="65"/>
      <c r="C233" s="40" t="s">
        <v>142</v>
      </c>
      <c r="D233" s="108" t="s">
        <v>378</v>
      </c>
      <c r="E233" s="44" t="s">
        <v>26</v>
      </c>
      <c r="F233" s="44" t="s">
        <v>19</v>
      </c>
      <c r="G233" s="16" t="s">
        <v>144</v>
      </c>
      <c r="H233" s="44"/>
      <c r="I233" s="71">
        <f t="shared" si="118"/>
        <v>0</v>
      </c>
      <c r="T233" s="71">
        <f t="shared" ref="T233:AA233" si="134">T234</f>
        <v>0</v>
      </c>
      <c r="U233" s="71">
        <f t="shared" si="134"/>
        <v>391360</v>
      </c>
      <c r="V233" s="71">
        <f t="shared" si="134"/>
        <v>-391360</v>
      </c>
      <c r="W233" s="71">
        <f t="shared" si="134"/>
        <v>0</v>
      </c>
      <c r="X233" s="71">
        <f t="shared" si="134"/>
        <v>0</v>
      </c>
      <c r="Y233" s="71">
        <f t="shared" si="134"/>
        <v>0</v>
      </c>
      <c r="Z233" s="71">
        <f t="shared" si="134"/>
        <v>0</v>
      </c>
      <c r="AA233" s="71">
        <f t="shared" si="134"/>
        <v>0</v>
      </c>
    </row>
    <row r="234" spans="2:27" ht="37.5" hidden="1">
      <c r="B234" s="65"/>
      <c r="C234" s="40" t="s">
        <v>125</v>
      </c>
      <c r="D234" s="108" t="s">
        <v>378</v>
      </c>
      <c r="E234" s="44" t="s">
        <v>26</v>
      </c>
      <c r="F234" s="44" t="s">
        <v>19</v>
      </c>
      <c r="G234" s="16" t="s">
        <v>144</v>
      </c>
      <c r="H234" s="44" t="s">
        <v>126</v>
      </c>
      <c r="I234" s="71">
        <f t="shared" si="118"/>
        <v>0</v>
      </c>
      <c r="U234" s="71">
        <v>391360</v>
      </c>
      <c r="V234" s="71">
        <v>-391360</v>
      </c>
      <c r="W234" s="71">
        <v>0</v>
      </c>
      <c r="X234" s="71">
        <v>0</v>
      </c>
      <c r="Y234" s="71">
        <v>0</v>
      </c>
      <c r="Z234" s="71">
        <v>0</v>
      </c>
      <c r="AA234" s="71">
        <v>0</v>
      </c>
    </row>
    <row r="235" spans="2:27" ht="37.5">
      <c r="B235" s="65"/>
      <c r="C235" s="40" t="s">
        <v>268</v>
      </c>
      <c r="D235" s="108" t="s">
        <v>378</v>
      </c>
      <c r="E235" s="44" t="s">
        <v>26</v>
      </c>
      <c r="F235" s="44" t="s">
        <v>19</v>
      </c>
      <c r="G235" s="16">
        <v>6500000000</v>
      </c>
      <c r="H235" s="44"/>
      <c r="I235" s="71">
        <f t="shared" si="118"/>
        <v>267088724</v>
      </c>
      <c r="J235" s="71">
        <f t="shared" ref="J235:AA235" si="135">J257+J236</f>
        <v>161115015</v>
      </c>
      <c r="K235" s="71">
        <f t="shared" si="135"/>
        <v>-10389815</v>
      </c>
      <c r="L235" s="71">
        <f t="shared" si="135"/>
        <v>54458800</v>
      </c>
      <c r="M235" s="71">
        <f t="shared" si="135"/>
        <v>0</v>
      </c>
      <c r="N235" s="71">
        <f t="shared" si="135"/>
        <v>4067600</v>
      </c>
      <c r="O235" s="71">
        <f t="shared" si="135"/>
        <v>22000000</v>
      </c>
      <c r="P235" s="71">
        <f t="shared" si="135"/>
        <v>0</v>
      </c>
      <c r="Q235" s="71">
        <f t="shared" si="135"/>
        <v>-33486000</v>
      </c>
      <c r="R235" s="71">
        <f t="shared" si="135"/>
        <v>-106200</v>
      </c>
      <c r="S235" s="71">
        <f t="shared" si="135"/>
        <v>3000</v>
      </c>
      <c r="T235" s="71">
        <f t="shared" si="135"/>
        <v>0</v>
      </c>
      <c r="U235" s="71">
        <f t="shared" si="135"/>
        <v>0</v>
      </c>
      <c r="V235" s="71">
        <f t="shared" si="135"/>
        <v>69401300</v>
      </c>
      <c r="W235" s="71">
        <f t="shared" si="135"/>
        <v>25300</v>
      </c>
      <c r="X235" s="71">
        <f t="shared" si="135"/>
        <v>-276</v>
      </c>
      <c r="Y235" s="71">
        <f t="shared" si="135"/>
        <v>0</v>
      </c>
      <c r="Z235" s="71">
        <f t="shared" si="135"/>
        <v>0</v>
      </c>
      <c r="AA235" s="71">
        <f t="shared" si="135"/>
        <v>0</v>
      </c>
    </row>
    <row r="236" spans="2:27" ht="37.5">
      <c r="B236" s="65"/>
      <c r="C236" s="40" t="s">
        <v>289</v>
      </c>
      <c r="D236" s="108" t="s">
        <v>378</v>
      </c>
      <c r="E236" s="44" t="s">
        <v>26</v>
      </c>
      <c r="F236" s="44" t="s">
        <v>19</v>
      </c>
      <c r="G236" s="16">
        <v>6540000000</v>
      </c>
      <c r="H236" s="44"/>
      <c r="I236" s="71">
        <f t="shared" si="118"/>
        <v>97952500</v>
      </c>
      <c r="J236" s="71">
        <f>J241+J251+J249</f>
        <v>98987300</v>
      </c>
      <c r="K236" s="71">
        <f>K241+K251+K249+K237+K247</f>
        <v>-8037700</v>
      </c>
      <c r="L236" s="71">
        <f>L241+L251+L249+L237+L247</f>
        <v>-67074500</v>
      </c>
      <c r="M236" s="71">
        <f>M241+M251+M249+M237+M247</f>
        <v>0</v>
      </c>
      <c r="N236" s="71">
        <f>N241+N251+N249+N237+N247+N239</f>
        <v>4067600</v>
      </c>
      <c r="O236" s="71">
        <f>O241+O251+O249+O237+O247+O239</f>
        <v>0</v>
      </c>
      <c r="P236" s="71">
        <f>P241+P251+P249+P237+P247+P239</f>
        <v>0</v>
      </c>
      <c r="Q236" s="71">
        <f>Q241+Q251+Q249+Q237+Q247+Q239</f>
        <v>1066300</v>
      </c>
      <c r="R236" s="71">
        <f>R241+R251+R249+R237+R247+R239</f>
        <v>0</v>
      </c>
      <c r="S236" s="71">
        <f>S241+S251+S249+S237+S247+S239+S255</f>
        <v>0</v>
      </c>
      <c r="T236" s="71">
        <f>T241+T251+T249+T237+T247+T239+T255</f>
        <v>0</v>
      </c>
      <c r="U236" s="71">
        <f>U241+U251+U249+U237+U247+U239+U255</f>
        <v>0</v>
      </c>
      <c r="V236" s="71">
        <f>V241+V251+V249+V237+V247+V239+V255+V243+V245</f>
        <v>69401300</v>
      </c>
      <c r="W236" s="71">
        <f>W241+W251+W249+W237+W247+W239+W255+W243+W245</f>
        <v>-467600</v>
      </c>
      <c r="X236" s="71">
        <f>X241+X251+X249+X253</f>
        <v>9800</v>
      </c>
      <c r="Y236" s="71">
        <f>Y241+Y251+Y249+Y253</f>
        <v>0</v>
      </c>
      <c r="Z236" s="71">
        <f>Z241+Z251+Z249+Z253</f>
        <v>0</v>
      </c>
      <c r="AA236" s="71">
        <f>AA241+AA251+AA249</f>
        <v>0</v>
      </c>
    </row>
    <row r="237" spans="2:27">
      <c r="B237" s="65"/>
      <c r="C237" s="40" t="s">
        <v>290</v>
      </c>
      <c r="D237" s="108" t="s">
        <v>378</v>
      </c>
      <c r="E237" s="44" t="s">
        <v>26</v>
      </c>
      <c r="F237" s="44" t="s">
        <v>19</v>
      </c>
      <c r="G237" s="16">
        <v>6540010280</v>
      </c>
      <c r="H237" s="44"/>
      <c r="I237" s="71">
        <f t="shared" si="118"/>
        <v>1201400</v>
      </c>
      <c r="K237" s="71">
        <f t="shared" ref="K237:AA237" si="136">K238</f>
        <v>435000</v>
      </c>
      <c r="L237" s="71">
        <f t="shared" si="136"/>
        <v>0</v>
      </c>
      <c r="M237" s="71">
        <f t="shared" si="136"/>
        <v>0</v>
      </c>
      <c r="N237" s="71">
        <f t="shared" si="136"/>
        <v>0</v>
      </c>
      <c r="O237" s="71">
        <f t="shared" si="136"/>
        <v>0</v>
      </c>
      <c r="P237" s="71">
        <f t="shared" si="136"/>
        <v>0</v>
      </c>
      <c r="Q237" s="71">
        <f t="shared" si="136"/>
        <v>766400</v>
      </c>
      <c r="R237" s="71">
        <f t="shared" si="136"/>
        <v>0</v>
      </c>
      <c r="S237" s="71">
        <f t="shared" si="136"/>
        <v>0</v>
      </c>
      <c r="T237" s="71">
        <f t="shared" si="136"/>
        <v>0</v>
      </c>
      <c r="U237" s="71">
        <f t="shared" si="136"/>
        <v>0</v>
      </c>
      <c r="V237" s="71">
        <f t="shared" si="136"/>
        <v>0</v>
      </c>
      <c r="W237" s="71">
        <f t="shared" si="136"/>
        <v>0</v>
      </c>
      <c r="X237" s="71">
        <f t="shared" si="136"/>
        <v>0</v>
      </c>
      <c r="Y237" s="71">
        <f t="shared" si="136"/>
        <v>0</v>
      </c>
      <c r="Z237" s="71">
        <f t="shared" si="136"/>
        <v>0</v>
      </c>
      <c r="AA237" s="71">
        <f t="shared" si="136"/>
        <v>0</v>
      </c>
    </row>
    <row r="238" spans="2:27" ht="37.5">
      <c r="B238" s="65"/>
      <c r="C238" s="40" t="s">
        <v>125</v>
      </c>
      <c r="D238" s="108" t="s">
        <v>378</v>
      </c>
      <c r="E238" s="44" t="s">
        <v>26</v>
      </c>
      <c r="F238" s="44" t="s">
        <v>19</v>
      </c>
      <c r="G238" s="16">
        <v>6540010280</v>
      </c>
      <c r="H238" s="44" t="s">
        <v>126</v>
      </c>
      <c r="I238" s="71">
        <f t="shared" si="118"/>
        <v>1201400</v>
      </c>
      <c r="K238" s="71">
        <v>435000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766400</v>
      </c>
      <c r="AA238" s="71"/>
    </row>
    <row r="239" spans="2:27">
      <c r="B239" s="65"/>
      <c r="C239" s="40" t="s">
        <v>291</v>
      </c>
      <c r="D239" s="108" t="s">
        <v>378</v>
      </c>
      <c r="E239" s="44" t="s">
        <v>26</v>
      </c>
      <c r="F239" s="44" t="s">
        <v>19</v>
      </c>
      <c r="G239" s="16">
        <v>6540010290</v>
      </c>
      <c r="H239" s="44"/>
      <c r="I239" s="71">
        <f t="shared" si="118"/>
        <v>1099900</v>
      </c>
      <c r="N239" s="71">
        <f t="shared" ref="N239:AA239" si="137">N240</f>
        <v>800000</v>
      </c>
      <c r="O239" s="71">
        <f t="shared" si="137"/>
        <v>0</v>
      </c>
      <c r="P239" s="71">
        <f t="shared" si="137"/>
        <v>0</v>
      </c>
      <c r="Q239" s="71">
        <f t="shared" si="137"/>
        <v>299900</v>
      </c>
      <c r="R239" s="71">
        <f t="shared" si="137"/>
        <v>0</v>
      </c>
      <c r="S239" s="71">
        <f t="shared" si="137"/>
        <v>0</v>
      </c>
      <c r="T239" s="71">
        <f t="shared" si="137"/>
        <v>0</v>
      </c>
      <c r="U239" s="71">
        <f t="shared" si="137"/>
        <v>0</v>
      </c>
      <c r="V239" s="71">
        <f t="shared" si="137"/>
        <v>0</v>
      </c>
      <c r="W239" s="71">
        <f t="shared" si="137"/>
        <v>0</v>
      </c>
      <c r="X239" s="71">
        <f t="shared" si="137"/>
        <v>0</v>
      </c>
      <c r="Y239" s="71">
        <f t="shared" si="137"/>
        <v>0</v>
      </c>
      <c r="Z239" s="71">
        <f t="shared" si="137"/>
        <v>0</v>
      </c>
      <c r="AA239" s="71">
        <f t="shared" si="137"/>
        <v>0</v>
      </c>
    </row>
    <row r="240" spans="2:27" ht="37.5">
      <c r="B240" s="65"/>
      <c r="C240" s="40" t="s">
        <v>125</v>
      </c>
      <c r="D240" s="108" t="s">
        <v>378</v>
      </c>
      <c r="E240" s="44" t="s">
        <v>26</v>
      </c>
      <c r="F240" s="44" t="s">
        <v>19</v>
      </c>
      <c r="G240" s="16">
        <v>6540010290</v>
      </c>
      <c r="H240" s="44" t="s">
        <v>126</v>
      </c>
      <c r="I240" s="71">
        <f t="shared" si="118"/>
        <v>1099900</v>
      </c>
      <c r="N240" s="71">
        <v>800000</v>
      </c>
      <c r="O240" s="71">
        <v>0</v>
      </c>
      <c r="P240" s="71">
        <v>0</v>
      </c>
      <c r="Q240" s="71">
        <v>299900</v>
      </c>
      <c r="AA240" s="71"/>
    </row>
    <row r="241" spans="2:27" ht="37.5">
      <c r="B241" s="65"/>
      <c r="C241" s="40" t="s">
        <v>292</v>
      </c>
      <c r="D241" s="108" t="s">
        <v>378</v>
      </c>
      <c r="E241" s="44" t="s">
        <v>26</v>
      </c>
      <c r="F241" s="44" t="s">
        <v>19</v>
      </c>
      <c r="G241" s="16">
        <v>6540011280</v>
      </c>
      <c r="H241" s="44"/>
      <c r="I241" s="71">
        <f t="shared" si="118"/>
        <v>3267600</v>
      </c>
      <c r="J241" s="71">
        <f t="shared" ref="J241:AA241" si="138">J242</f>
        <v>1950000</v>
      </c>
      <c r="K241" s="71">
        <f t="shared" si="138"/>
        <v>-1950000</v>
      </c>
      <c r="L241" s="71">
        <f t="shared" si="138"/>
        <v>0</v>
      </c>
      <c r="M241" s="71">
        <f t="shared" si="138"/>
        <v>0</v>
      </c>
      <c r="N241" s="71">
        <f t="shared" si="138"/>
        <v>3267600</v>
      </c>
      <c r="O241" s="71">
        <f t="shared" si="138"/>
        <v>0</v>
      </c>
      <c r="P241" s="71">
        <f t="shared" si="138"/>
        <v>0</v>
      </c>
      <c r="Q241" s="71">
        <f t="shared" si="138"/>
        <v>0</v>
      </c>
      <c r="R241" s="71">
        <f t="shared" si="138"/>
        <v>0</v>
      </c>
      <c r="S241" s="71">
        <f t="shared" si="138"/>
        <v>0</v>
      </c>
      <c r="T241" s="71">
        <f t="shared" si="138"/>
        <v>0</v>
      </c>
      <c r="U241" s="71">
        <f t="shared" si="138"/>
        <v>0</v>
      </c>
      <c r="V241" s="71">
        <f t="shared" si="138"/>
        <v>0</v>
      </c>
      <c r="W241" s="71">
        <f t="shared" si="138"/>
        <v>0</v>
      </c>
      <c r="X241" s="71">
        <f t="shared" si="138"/>
        <v>0</v>
      </c>
      <c r="Y241" s="71">
        <f t="shared" si="138"/>
        <v>0</v>
      </c>
      <c r="Z241" s="71">
        <f t="shared" si="138"/>
        <v>0</v>
      </c>
      <c r="AA241" s="71">
        <f t="shared" si="138"/>
        <v>0</v>
      </c>
    </row>
    <row r="242" spans="2:27" ht="37.5">
      <c r="B242" s="65"/>
      <c r="C242" s="40" t="s">
        <v>125</v>
      </c>
      <c r="D242" s="108" t="s">
        <v>378</v>
      </c>
      <c r="E242" s="44" t="s">
        <v>26</v>
      </c>
      <c r="F242" s="44" t="s">
        <v>19</v>
      </c>
      <c r="G242" s="16">
        <v>6540011280</v>
      </c>
      <c r="H242" s="44" t="s">
        <v>126</v>
      </c>
      <c r="I242" s="71">
        <f t="shared" si="118"/>
        <v>3267600</v>
      </c>
      <c r="J242" s="71">
        <v>1950000</v>
      </c>
      <c r="K242" s="71">
        <v>-1950000</v>
      </c>
      <c r="L242" s="71">
        <v>0</v>
      </c>
      <c r="M242" s="71">
        <v>0</v>
      </c>
      <c r="N242" s="71">
        <v>3267600</v>
      </c>
      <c r="O242" s="71">
        <v>0</v>
      </c>
      <c r="P242" s="71">
        <v>0</v>
      </c>
      <c r="Q242" s="71">
        <v>0</v>
      </c>
      <c r="R242" s="71">
        <v>0</v>
      </c>
      <c r="S242" s="71">
        <v>0</v>
      </c>
      <c r="T242" s="71">
        <v>0</v>
      </c>
      <c r="U242" s="71">
        <v>0</v>
      </c>
      <c r="V242" s="71">
        <v>0</v>
      </c>
      <c r="W242" s="71">
        <v>0</v>
      </c>
      <c r="X242" s="71">
        <v>0</v>
      </c>
      <c r="Y242" s="71">
        <v>0</v>
      </c>
      <c r="Z242" s="71">
        <v>0</v>
      </c>
      <c r="AA242" s="71">
        <v>0</v>
      </c>
    </row>
    <row r="243" spans="2:27" ht="37.5">
      <c r="B243" s="65"/>
      <c r="C243" s="40" t="s">
        <v>293</v>
      </c>
      <c r="D243" s="108" t="s">
        <v>378</v>
      </c>
      <c r="E243" s="44" t="s">
        <v>26</v>
      </c>
      <c r="F243" s="44" t="s">
        <v>19</v>
      </c>
      <c r="G243" s="16">
        <v>6540067471</v>
      </c>
      <c r="H243" s="44"/>
      <c r="I243" s="71">
        <f t="shared" si="118"/>
        <v>45337500</v>
      </c>
      <c r="V243" s="71">
        <f t="shared" ref="V243:AA243" si="139">V244</f>
        <v>45337500</v>
      </c>
      <c r="W243" s="71">
        <f t="shared" si="139"/>
        <v>0</v>
      </c>
      <c r="X243" s="71">
        <f t="shared" si="139"/>
        <v>0</v>
      </c>
      <c r="Y243" s="71">
        <f t="shared" si="139"/>
        <v>0</v>
      </c>
      <c r="Z243" s="71">
        <f t="shared" si="139"/>
        <v>0</v>
      </c>
      <c r="AA243" s="71">
        <f t="shared" si="139"/>
        <v>0</v>
      </c>
    </row>
    <row r="244" spans="2:27" ht="37.5">
      <c r="B244" s="65"/>
      <c r="C244" s="40" t="s">
        <v>125</v>
      </c>
      <c r="D244" s="108" t="s">
        <v>378</v>
      </c>
      <c r="E244" s="44" t="s">
        <v>26</v>
      </c>
      <c r="F244" s="44" t="s">
        <v>19</v>
      </c>
      <c r="G244" s="16">
        <v>6540067471</v>
      </c>
      <c r="H244" s="44" t="s">
        <v>126</v>
      </c>
      <c r="I244" s="71">
        <f t="shared" si="118"/>
        <v>45337500</v>
      </c>
      <c r="V244" s="71">
        <v>45337500</v>
      </c>
      <c r="W244" s="71">
        <v>0</v>
      </c>
      <c r="X244" s="71">
        <v>0</v>
      </c>
      <c r="Y244" s="71">
        <v>0</v>
      </c>
      <c r="Z244" s="71">
        <v>0</v>
      </c>
      <c r="AA244" s="71">
        <v>0</v>
      </c>
    </row>
    <row r="245" spans="2:27" ht="37.5">
      <c r="B245" s="65"/>
      <c r="C245" s="40" t="s">
        <v>293</v>
      </c>
      <c r="D245" s="108" t="s">
        <v>378</v>
      </c>
      <c r="E245" s="44" t="s">
        <v>26</v>
      </c>
      <c r="F245" s="44" t="s">
        <v>19</v>
      </c>
      <c r="G245" s="16">
        <v>6540067472</v>
      </c>
      <c r="H245" s="44"/>
      <c r="I245" s="71">
        <f t="shared" si="118"/>
        <v>24063800</v>
      </c>
      <c r="V245" s="71">
        <f t="shared" ref="V245:AA245" si="140">V246</f>
        <v>24063800</v>
      </c>
      <c r="W245" s="71">
        <f t="shared" si="140"/>
        <v>0</v>
      </c>
      <c r="X245" s="71">
        <f t="shared" si="140"/>
        <v>0</v>
      </c>
      <c r="Y245" s="71">
        <f t="shared" si="140"/>
        <v>0</v>
      </c>
      <c r="Z245" s="71">
        <f t="shared" si="140"/>
        <v>0</v>
      </c>
      <c r="AA245" s="71">
        <f t="shared" si="140"/>
        <v>0</v>
      </c>
    </row>
    <row r="246" spans="2:27" ht="37.5">
      <c r="B246" s="65"/>
      <c r="C246" s="40" t="s">
        <v>125</v>
      </c>
      <c r="D246" s="108" t="s">
        <v>378</v>
      </c>
      <c r="E246" s="44" t="s">
        <v>26</v>
      </c>
      <c r="F246" s="44" t="s">
        <v>19</v>
      </c>
      <c r="G246" s="16">
        <v>6540067472</v>
      </c>
      <c r="H246" s="44" t="s">
        <v>126</v>
      </c>
      <c r="I246" s="71">
        <f t="shared" si="118"/>
        <v>24063800</v>
      </c>
      <c r="V246" s="71">
        <v>24063800</v>
      </c>
      <c r="W246" s="71">
        <v>0</v>
      </c>
      <c r="X246" s="71">
        <v>0</v>
      </c>
      <c r="Y246" s="71">
        <v>0</v>
      </c>
      <c r="Z246" s="71">
        <v>0</v>
      </c>
      <c r="AA246" s="71">
        <v>0</v>
      </c>
    </row>
    <row r="247" spans="2:27">
      <c r="B247" s="65"/>
      <c r="C247" s="40" t="s">
        <v>294</v>
      </c>
      <c r="D247" s="108" t="s">
        <v>378</v>
      </c>
      <c r="E247" s="44" t="s">
        <v>26</v>
      </c>
      <c r="F247" s="44" t="s">
        <v>19</v>
      </c>
      <c r="G247" s="16" t="s">
        <v>295</v>
      </c>
      <c r="H247" s="44"/>
      <c r="I247" s="71">
        <f t="shared" si="118"/>
        <v>8477217</v>
      </c>
      <c r="K247" s="71">
        <f t="shared" ref="K247:AA247" si="141">K248</f>
        <v>8477300</v>
      </c>
      <c r="L247" s="71">
        <f t="shared" si="141"/>
        <v>0</v>
      </c>
      <c r="M247" s="71">
        <f t="shared" si="141"/>
        <v>0</v>
      </c>
      <c r="N247" s="71">
        <f t="shared" si="141"/>
        <v>0</v>
      </c>
      <c r="O247" s="71">
        <f t="shared" si="141"/>
        <v>0</v>
      </c>
      <c r="P247" s="71">
        <f t="shared" si="141"/>
        <v>0</v>
      </c>
      <c r="Q247" s="71">
        <f t="shared" si="141"/>
        <v>0</v>
      </c>
      <c r="R247" s="71">
        <f t="shared" si="141"/>
        <v>0</v>
      </c>
      <c r="S247" s="71">
        <f t="shared" si="141"/>
        <v>-83</v>
      </c>
      <c r="T247" s="71">
        <f t="shared" si="141"/>
        <v>0</v>
      </c>
      <c r="U247" s="71">
        <f t="shared" si="141"/>
        <v>0</v>
      </c>
      <c r="V247" s="71">
        <f t="shared" si="141"/>
        <v>0</v>
      </c>
      <c r="W247" s="71">
        <f t="shared" si="141"/>
        <v>0</v>
      </c>
      <c r="X247" s="71">
        <f t="shared" si="141"/>
        <v>0</v>
      </c>
      <c r="Y247" s="71">
        <f t="shared" si="141"/>
        <v>0</v>
      </c>
      <c r="Z247" s="71">
        <f t="shared" si="141"/>
        <v>0</v>
      </c>
      <c r="AA247" s="71">
        <f t="shared" si="141"/>
        <v>0</v>
      </c>
    </row>
    <row r="248" spans="2:27" ht="37.5">
      <c r="B248" s="65"/>
      <c r="C248" s="40" t="s">
        <v>125</v>
      </c>
      <c r="D248" s="108" t="s">
        <v>378</v>
      </c>
      <c r="E248" s="44" t="s">
        <v>26</v>
      </c>
      <c r="F248" s="44" t="s">
        <v>19</v>
      </c>
      <c r="G248" s="16" t="s">
        <v>295</v>
      </c>
      <c r="H248" s="44" t="s">
        <v>126</v>
      </c>
      <c r="I248" s="71">
        <f t="shared" si="118"/>
        <v>8477217</v>
      </c>
      <c r="K248" s="71">
        <v>8477300</v>
      </c>
      <c r="L248" s="71">
        <v>0</v>
      </c>
      <c r="M248" s="71">
        <v>0</v>
      </c>
      <c r="N248" s="71">
        <v>0</v>
      </c>
      <c r="O248" s="71">
        <v>0</v>
      </c>
      <c r="P248" s="71">
        <v>0</v>
      </c>
      <c r="Q248" s="71">
        <v>0</v>
      </c>
      <c r="R248" s="71">
        <v>0</v>
      </c>
      <c r="S248" s="71">
        <f>-83</f>
        <v>-83</v>
      </c>
      <c r="T248" s="71">
        <v>0</v>
      </c>
      <c r="U248" s="71">
        <v>0</v>
      </c>
      <c r="V248" s="71">
        <v>0</v>
      </c>
      <c r="W248" s="71">
        <v>0</v>
      </c>
      <c r="X248" s="71">
        <v>0</v>
      </c>
      <c r="Y248" s="71">
        <v>0</v>
      </c>
      <c r="Z248" s="71">
        <v>0</v>
      </c>
      <c r="AA248" s="71">
        <v>0</v>
      </c>
    </row>
    <row r="249" spans="2:27" ht="75" hidden="1">
      <c r="B249" s="65"/>
      <c r="C249" s="40" t="s">
        <v>296</v>
      </c>
      <c r="D249" s="108" t="s">
        <v>378</v>
      </c>
      <c r="E249" s="44" t="s">
        <v>26</v>
      </c>
      <c r="F249" s="44" t="s">
        <v>19</v>
      </c>
      <c r="G249" s="16" t="s">
        <v>297</v>
      </c>
      <c r="H249" s="44"/>
      <c r="I249" s="71">
        <f t="shared" si="118"/>
        <v>0</v>
      </c>
      <c r="J249" s="71">
        <f t="shared" ref="J249:AA249" si="142">J250</f>
        <v>15000000</v>
      </c>
      <c r="K249" s="71">
        <f t="shared" si="142"/>
        <v>-15000000</v>
      </c>
      <c r="L249" s="71">
        <f t="shared" si="142"/>
        <v>0</v>
      </c>
      <c r="M249" s="71">
        <f t="shared" si="142"/>
        <v>0</v>
      </c>
      <c r="N249" s="71">
        <f t="shared" si="142"/>
        <v>0</v>
      </c>
      <c r="O249" s="71">
        <f t="shared" si="142"/>
        <v>0</v>
      </c>
      <c r="P249" s="71">
        <f t="shared" si="142"/>
        <v>0</v>
      </c>
      <c r="Q249" s="71">
        <f t="shared" si="142"/>
        <v>0</v>
      </c>
      <c r="R249" s="71">
        <f t="shared" si="142"/>
        <v>0</v>
      </c>
      <c r="S249" s="71">
        <f t="shared" si="142"/>
        <v>0</v>
      </c>
      <c r="T249" s="71">
        <f t="shared" si="142"/>
        <v>0</v>
      </c>
      <c r="U249" s="71">
        <f t="shared" si="142"/>
        <v>0</v>
      </c>
      <c r="V249" s="71">
        <f t="shared" si="142"/>
        <v>0</v>
      </c>
      <c r="W249" s="71">
        <f t="shared" si="142"/>
        <v>0</v>
      </c>
      <c r="X249" s="71">
        <f t="shared" si="142"/>
        <v>0</v>
      </c>
      <c r="Y249" s="71">
        <f t="shared" si="142"/>
        <v>0</v>
      </c>
      <c r="Z249" s="71">
        <f t="shared" si="142"/>
        <v>0</v>
      </c>
      <c r="AA249" s="71">
        <f t="shared" si="142"/>
        <v>0</v>
      </c>
    </row>
    <row r="250" spans="2:27" ht="37.5" hidden="1">
      <c r="B250" s="65"/>
      <c r="C250" s="40" t="s">
        <v>125</v>
      </c>
      <c r="D250" s="108" t="s">
        <v>378</v>
      </c>
      <c r="E250" s="44" t="s">
        <v>26</v>
      </c>
      <c r="F250" s="44" t="s">
        <v>19</v>
      </c>
      <c r="G250" s="16" t="s">
        <v>297</v>
      </c>
      <c r="H250" s="44" t="s">
        <v>126</v>
      </c>
      <c r="I250" s="71">
        <f t="shared" si="118"/>
        <v>0</v>
      </c>
      <c r="J250" s="71">
        <v>15000000</v>
      </c>
      <c r="K250" s="71">
        <v>-15000000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>
        <v>0</v>
      </c>
      <c r="S250" s="71">
        <v>0</v>
      </c>
      <c r="T250" s="71">
        <v>0</v>
      </c>
      <c r="U250" s="71">
        <v>0</v>
      </c>
      <c r="V250" s="71">
        <v>0</v>
      </c>
      <c r="W250" s="71">
        <v>0</v>
      </c>
      <c r="X250" s="71">
        <v>0</v>
      </c>
      <c r="Y250" s="71">
        <v>0</v>
      </c>
      <c r="Z250" s="71">
        <v>0</v>
      </c>
      <c r="AA250" s="71">
        <v>0</v>
      </c>
    </row>
    <row r="251" spans="2:27" ht="112.5">
      <c r="B251" s="65"/>
      <c r="C251" s="40" t="s">
        <v>298</v>
      </c>
      <c r="D251" s="108" t="s">
        <v>378</v>
      </c>
      <c r="E251" s="44" t="s">
        <v>26</v>
      </c>
      <c r="F251" s="44" t="s">
        <v>19</v>
      </c>
      <c r="G251" s="16" t="s">
        <v>299</v>
      </c>
      <c r="H251" s="44"/>
      <c r="I251" s="71">
        <f t="shared" si="118"/>
        <v>14405200</v>
      </c>
      <c r="J251" s="71">
        <f t="shared" ref="J251:Z251" si="143">J252</f>
        <v>82037300</v>
      </c>
      <c r="K251" s="71">
        <f t="shared" si="143"/>
        <v>0</v>
      </c>
      <c r="L251" s="71">
        <f t="shared" si="143"/>
        <v>-67074500</v>
      </c>
      <c r="M251" s="71">
        <f t="shared" si="143"/>
        <v>0</v>
      </c>
      <c r="N251" s="71">
        <f t="shared" si="143"/>
        <v>0</v>
      </c>
      <c r="O251" s="71">
        <f t="shared" si="143"/>
        <v>0</v>
      </c>
      <c r="P251" s="71">
        <f t="shared" si="143"/>
        <v>0</v>
      </c>
      <c r="Q251" s="71">
        <f t="shared" si="143"/>
        <v>0</v>
      </c>
      <c r="R251" s="71">
        <f t="shared" si="143"/>
        <v>0</v>
      </c>
      <c r="S251" s="71">
        <f t="shared" si="143"/>
        <v>0</v>
      </c>
      <c r="T251" s="71">
        <f t="shared" si="143"/>
        <v>0</v>
      </c>
      <c r="U251" s="71">
        <f t="shared" si="143"/>
        <v>0</v>
      </c>
      <c r="V251" s="71">
        <f t="shared" si="143"/>
        <v>0</v>
      </c>
      <c r="W251" s="71">
        <f t="shared" si="143"/>
        <v>-467600</v>
      </c>
      <c r="X251" s="71">
        <f t="shared" si="143"/>
        <v>-90000</v>
      </c>
      <c r="Y251" s="71">
        <f t="shared" si="143"/>
        <v>0</v>
      </c>
      <c r="Z251" s="71">
        <f t="shared" si="143"/>
        <v>0</v>
      </c>
      <c r="AA251" s="71"/>
    </row>
    <row r="252" spans="2:27" ht="37.5">
      <c r="B252" s="65"/>
      <c r="C252" s="40" t="s">
        <v>125</v>
      </c>
      <c r="D252" s="108" t="s">
        <v>378</v>
      </c>
      <c r="E252" s="44" t="s">
        <v>26</v>
      </c>
      <c r="F252" s="44" t="s">
        <v>19</v>
      </c>
      <c r="G252" s="16" t="s">
        <v>299</v>
      </c>
      <c r="H252" s="44" t="s">
        <v>126</v>
      </c>
      <c r="I252" s="71">
        <f t="shared" si="118"/>
        <v>14405200</v>
      </c>
      <c r="J252" s="71">
        <v>82037300</v>
      </c>
      <c r="K252" s="71">
        <v>0</v>
      </c>
      <c r="L252" s="71">
        <v>-67074500</v>
      </c>
      <c r="M252" s="71">
        <v>0</v>
      </c>
      <c r="N252" s="71">
        <v>0</v>
      </c>
      <c r="O252" s="71">
        <v>0</v>
      </c>
      <c r="P252" s="71">
        <v>0</v>
      </c>
      <c r="Q252" s="71">
        <v>0</v>
      </c>
      <c r="R252" s="71">
        <v>0</v>
      </c>
      <c r="S252" s="71">
        <v>0</v>
      </c>
      <c r="T252" s="71">
        <v>0</v>
      </c>
      <c r="U252" s="71">
        <v>0</v>
      </c>
      <c r="V252" s="71">
        <v>0</v>
      </c>
      <c r="W252" s="71">
        <v>-467600</v>
      </c>
      <c r="X252" s="71">
        <v>-90000</v>
      </c>
      <c r="Y252" s="71">
        <v>0</v>
      </c>
      <c r="Z252" s="71">
        <v>0</v>
      </c>
      <c r="AA252" s="71"/>
    </row>
    <row r="253" spans="2:27" ht="112.5">
      <c r="B253" s="65"/>
      <c r="C253" s="40" t="s">
        <v>298</v>
      </c>
      <c r="D253" s="108" t="s">
        <v>378</v>
      </c>
      <c r="E253" s="44" t="s">
        <v>26</v>
      </c>
      <c r="F253" s="44" t="s">
        <v>19</v>
      </c>
      <c r="G253" s="16" t="s">
        <v>301</v>
      </c>
      <c r="H253" s="44"/>
      <c r="I253" s="71">
        <f t="shared" si="118"/>
        <v>99800</v>
      </c>
      <c r="X253" s="71">
        <f>X254</f>
        <v>99800</v>
      </c>
      <c r="Y253" s="71">
        <f>Y254</f>
        <v>0</v>
      </c>
      <c r="Z253" s="71">
        <f>Z254</f>
        <v>0</v>
      </c>
      <c r="AA253" s="71"/>
    </row>
    <row r="254" spans="2:27" ht="37.5">
      <c r="B254" s="65"/>
      <c r="C254" s="40" t="s">
        <v>125</v>
      </c>
      <c r="D254" s="108" t="s">
        <v>378</v>
      </c>
      <c r="E254" s="44" t="s">
        <v>26</v>
      </c>
      <c r="F254" s="44" t="s">
        <v>19</v>
      </c>
      <c r="G254" s="16" t="s">
        <v>301</v>
      </c>
      <c r="H254" s="44" t="s">
        <v>126</v>
      </c>
      <c r="I254" s="71">
        <f t="shared" si="118"/>
        <v>99800</v>
      </c>
      <c r="X254" s="71">
        <v>99800</v>
      </c>
      <c r="Y254" s="71">
        <v>0</v>
      </c>
      <c r="Z254" s="71">
        <v>0</v>
      </c>
      <c r="AA254" s="71"/>
    </row>
    <row r="255" spans="2:27">
      <c r="B255" s="65"/>
      <c r="C255" s="40" t="s">
        <v>294</v>
      </c>
      <c r="D255" s="108" t="s">
        <v>378</v>
      </c>
      <c r="E255" s="44" t="s">
        <v>26</v>
      </c>
      <c r="F255" s="44" t="s">
        <v>19</v>
      </c>
      <c r="G255" s="16" t="s">
        <v>300</v>
      </c>
      <c r="H255" s="44"/>
      <c r="I255" s="71">
        <f t="shared" si="118"/>
        <v>83</v>
      </c>
      <c r="S255" s="71">
        <f>S256</f>
        <v>83</v>
      </c>
      <c r="T255" s="71">
        <f>T256</f>
        <v>0</v>
      </c>
      <c r="U255" s="71">
        <f>U256</f>
        <v>0</v>
      </c>
      <c r="V255" s="71">
        <f>V256</f>
        <v>0</v>
      </c>
      <c r="W255" s="71">
        <f>W256</f>
        <v>0</v>
      </c>
      <c r="AA255" s="71"/>
    </row>
    <row r="256" spans="2:27" ht="37.5">
      <c r="B256" s="65"/>
      <c r="C256" s="40" t="s">
        <v>125</v>
      </c>
      <c r="D256" s="108" t="s">
        <v>378</v>
      </c>
      <c r="E256" s="44" t="s">
        <v>26</v>
      </c>
      <c r="F256" s="44" t="s">
        <v>19</v>
      </c>
      <c r="G256" s="16" t="s">
        <v>300</v>
      </c>
      <c r="H256" s="44" t="s">
        <v>126</v>
      </c>
      <c r="I256" s="71">
        <f t="shared" si="118"/>
        <v>83</v>
      </c>
      <c r="S256" s="71">
        <v>83</v>
      </c>
      <c r="T256" s="71">
        <v>0</v>
      </c>
      <c r="U256" s="71">
        <v>0</v>
      </c>
      <c r="V256" s="71">
        <v>0</v>
      </c>
      <c r="W256" s="71">
        <v>0</v>
      </c>
      <c r="AA256" s="71"/>
    </row>
    <row r="257" spans="2:27">
      <c r="B257" s="65"/>
      <c r="C257" s="40" t="s">
        <v>302</v>
      </c>
      <c r="D257" s="108" t="s">
        <v>378</v>
      </c>
      <c r="E257" s="44" t="s">
        <v>26</v>
      </c>
      <c r="F257" s="44" t="s">
        <v>19</v>
      </c>
      <c r="G257" s="16">
        <v>6550000000</v>
      </c>
      <c r="H257" s="44"/>
      <c r="I257" s="71">
        <f t="shared" si="118"/>
        <v>169136224</v>
      </c>
      <c r="J257" s="71">
        <f t="shared" ref="J257:Q257" si="144">J260+J258</f>
        <v>62127715</v>
      </c>
      <c r="K257" s="71">
        <f t="shared" si="144"/>
        <v>-2352115</v>
      </c>
      <c r="L257" s="71">
        <f t="shared" si="144"/>
        <v>121533300</v>
      </c>
      <c r="M257" s="71">
        <f t="shared" si="144"/>
        <v>0</v>
      </c>
      <c r="N257" s="71">
        <f t="shared" si="144"/>
        <v>0</v>
      </c>
      <c r="O257" s="71">
        <f t="shared" si="144"/>
        <v>22000000</v>
      </c>
      <c r="P257" s="71">
        <f t="shared" si="144"/>
        <v>0</v>
      </c>
      <c r="Q257" s="71">
        <f t="shared" si="144"/>
        <v>-34552300</v>
      </c>
      <c r="R257" s="71">
        <f t="shared" ref="R257:W257" si="145">R260+R258+R262</f>
        <v>-106200</v>
      </c>
      <c r="S257" s="71">
        <f t="shared" si="145"/>
        <v>3000</v>
      </c>
      <c r="T257" s="71">
        <f t="shared" si="145"/>
        <v>0</v>
      </c>
      <c r="U257" s="71">
        <f t="shared" si="145"/>
        <v>0</v>
      </c>
      <c r="V257" s="71">
        <f t="shared" si="145"/>
        <v>0</v>
      </c>
      <c r="W257" s="71">
        <f t="shared" si="145"/>
        <v>492900</v>
      </c>
      <c r="X257" s="71">
        <f>X260+X262</f>
        <v>-10076</v>
      </c>
      <c r="Y257" s="71">
        <f>Y260+Y262</f>
        <v>0</v>
      </c>
      <c r="Z257" s="71">
        <f>Z260+Z262</f>
        <v>0</v>
      </c>
      <c r="AA257" s="71">
        <f>AA260</f>
        <v>0</v>
      </c>
    </row>
    <row r="258" spans="2:27" ht="56.25" hidden="1">
      <c r="B258" s="65"/>
      <c r="C258" s="40" t="s">
        <v>303</v>
      </c>
      <c r="D258" s="108" t="s">
        <v>378</v>
      </c>
      <c r="E258" s="44" t="s">
        <v>26</v>
      </c>
      <c r="F258" s="44" t="s">
        <v>19</v>
      </c>
      <c r="G258" s="16">
        <v>6550010390</v>
      </c>
      <c r="H258" s="44"/>
      <c r="I258" s="71">
        <f t="shared" si="118"/>
        <v>0</v>
      </c>
      <c r="J258" s="71">
        <f t="shared" ref="J258:AA258" si="146">J259</f>
        <v>1276600</v>
      </c>
      <c r="K258" s="71">
        <f t="shared" si="146"/>
        <v>-1276600</v>
      </c>
      <c r="L258" s="71">
        <f t="shared" si="146"/>
        <v>0</v>
      </c>
      <c r="M258" s="71">
        <f t="shared" si="146"/>
        <v>0</v>
      </c>
      <c r="N258" s="71">
        <f t="shared" si="146"/>
        <v>0</v>
      </c>
      <c r="O258" s="71">
        <f t="shared" si="146"/>
        <v>0</v>
      </c>
      <c r="P258" s="71">
        <f t="shared" si="146"/>
        <v>0</v>
      </c>
      <c r="Q258" s="71">
        <f t="shared" si="146"/>
        <v>0</v>
      </c>
      <c r="R258" s="71">
        <f t="shared" si="146"/>
        <v>0</v>
      </c>
      <c r="S258" s="71">
        <f t="shared" si="146"/>
        <v>0</v>
      </c>
      <c r="T258" s="71">
        <f t="shared" si="146"/>
        <v>0</v>
      </c>
      <c r="U258" s="71">
        <f t="shared" si="146"/>
        <v>0</v>
      </c>
      <c r="V258" s="71">
        <f t="shared" si="146"/>
        <v>0</v>
      </c>
      <c r="W258" s="71">
        <f t="shared" si="146"/>
        <v>0</v>
      </c>
      <c r="X258" s="71">
        <f t="shared" si="146"/>
        <v>0</v>
      </c>
      <c r="Y258" s="71">
        <f t="shared" si="146"/>
        <v>0</v>
      </c>
      <c r="Z258" s="71">
        <f t="shared" si="146"/>
        <v>0</v>
      </c>
      <c r="AA258" s="71">
        <f t="shared" si="146"/>
        <v>0</v>
      </c>
    </row>
    <row r="259" spans="2:27" ht="37.5" hidden="1">
      <c r="B259" s="65"/>
      <c r="C259" s="40" t="s">
        <v>125</v>
      </c>
      <c r="D259" s="108" t="s">
        <v>378</v>
      </c>
      <c r="E259" s="44" t="s">
        <v>26</v>
      </c>
      <c r="F259" s="44" t="s">
        <v>19</v>
      </c>
      <c r="G259" s="16">
        <v>6550010390</v>
      </c>
      <c r="H259" s="44" t="s">
        <v>126</v>
      </c>
      <c r="I259" s="71">
        <f t="shared" si="118"/>
        <v>0</v>
      </c>
      <c r="J259" s="71">
        <v>1276600</v>
      </c>
      <c r="K259" s="71">
        <v>-1276600</v>
      </c>
      <c r="L259" s="71">
        <v>0</v>
      </c>
      <c r="M259" s="71">
        <v>0</v>
      </c>
      <c r="N259" s="71">
        <v>0</v>
      </c>
      <c r="O259" s="71">
        <v>0</v>
      </c>
      <c r="P259" s="71">
        <v>0</v>
      </c>
      <c r="Q259" s="71">
        <v>0</v>
      </c>
      <c r="R259" s="71">
        <v>0</v>
      </c>
      <c r="S259" s="71">
        <v>0</v>
      </c>
      <c r="T259" s="71">
        <v>0</v>
      </c>
      <c r="U259" s="71">
        <v>0</v>
      </c>
      <c r="V259" s="71">
        <v>0</v>
      </c>
      <c r="W259" s="71">
        <v>0</v>
      </c>
      <c r="X259" s="71">
        <v>0</v>
      </c>
      <c r="Y259" s="71">
        <v>0</v>
      </c>
      <c r="Z259" s="71">
        <v>0</v>
      </c>
      <c r="AA259" s="71">
        <v>0</v>
      </c>
    </row>
    <row r="260" spans="2:27" ht="56.25">
      <c r="B260" s="65"/>
      <c r="C260" s="40" t="s">
        <v>304</v>
      </c>
      <c r="D260" s="108" t="s">
        <v>378</v>
      </c>
      <c r="E260" s="44" t="s">
        <v>26</v>
      </c>
      <c r="F260" s="44" t="s">
        <v>19</v>
      </c>
      <c r="G260" s="16" t="s">
        <v>305</v>
      </c>
      <c r="H260" s="44"/>
      <c r="I260" s="71">
        <f t="shared" si="118"/>
        <v>168756709</v>
      </c>
      <c r="J260" s="71">
        <f t="shared" ref="J260:AA260" si="147">J261</f>
        <v>60851115</v>
      </c>
      <c r="K260" s="71">
        <f t="shared" si="147"/>
        <v>-1075515</v>
      </c>
      <c r="L260" s="71">
        <f t="shared" si="147"/>
        <v>121533300</v>
      </c>
      <c r="M260" s="71">
        <f t="shared" si="147"/>
        <v>0</v>
      </c>
      <c r="N260" s="71">
        <f t="shared" si="147"/>
        <v>0</v>
      </c>
      <c r="O260" s="71">
        <f t="shared" si="147"/>
        <v>22000000</v>
      </c>
      <c r="P260" s="71">
        <f t="shared" si="147"/>
        <v>0</v>
      </c>
      <c r="Q260" s="71">
        <f t="shared" si="147"/>
        <v>-34552300</v>
      </c>
      <c r="R260" s="71">
        <f t="shared" si="147"/>
        <v>-106215</v>
      </c>
      <c r="S260" s="71">
        <f t="shared" si="147"/>
        <v>0</v>
      </c>
      <c r="T260" s="71">
        <f t="shared" si="147"/>
        <v>0</v>
      </c>
      <c r="U260" s="71">
        <f t="shared" si="147"/>
        <v>0</v>
      </c>
      <c r="V260" s="71">
        <f t="shared" si="147"/>
        <v>0</v>
      </c>
      <c r="W260" s="71">
        <f t="shared" si="147"/>
        <v>106000</v>
      </c>
      <c r="X260" s="71">
        <f t="shared" si="147"/>
        <v>324</v>
      </c>
      <c r="Y260" s="71">
        <f t="shared" si="147"/>
        <v>0</v>
      </c>
      <c r="Z260" s="71">
        <f t="shared" si="147"/>
        <v>0</v>
      </c>
      <c r="AA260" s="71">
        <f t="shared" si="147"/>
        <v>0</v>
      </c>
    </row>
    <row r="261" spans="2:27" ht="37.5">
      <c r="B261" s="65"/>
      <c r="C261" s="40" t="s">
        <v>125</v>
      </c>
      <c r="D261" s="108" t="s">
        <v>378</v>
      </c>
      <c r="E261" s="44" t="s">
        <v>26</v>
      </c>
      <c r="F261" s="44" t="s">
        <v>19</v>
      </c>
      <c r="G261" s="16" t="s">
        <v>305</v>
      </c>
      <c r="H261" s="44" t="s">
        <v>126</v>
      </c>
      <c r="I261" s="71">
        <f t="shared" si="118"/>
        <v>168756709</v>
      </c>
      <c r="J261" s="71">
        <v>60851115</v>
      </c>
      <c r="K261" s="71">
        <v>-1075515</v>
      </c>
      <c r="L261" s="71">
        <v>121533300</v>
      </c>
      <c r="M261" s="71">
        <v>0</v>
      </c>
      <c r="N261" s="71">
        <v>0</v>
      </c>
      <c r="O261" s="71">
        <v>22000000</v>
      </c>
      <c r="P261" s="71">
        <v>0</v>
      </c>
      <c r="Q261" s="71">
        <v>-34552300</v>
      </c>
      <c r="R261" s="71">
        <v>-106215</v>
      </c>
      <c r="S261" s="71">
        <v>0</v>
      </c>
      <c r="T261" s="71">
        <v>0</v>
      </c>
      <c r="U261" s="71">
        <v>0</v>
      </c>
      <c r="V261" s="71">
        <v>0</v>
      </c>
      <c r="W261" s="71">
        <v>106000</v>
      </c>
      <c r="X261" s="71">
        <v>324</v>
      </c>
      <c r="Y261" s="71">
        <v>0</v>
      </c>
      <c r="Z261" s="71">
        <v>0</v>
      </c>
      <c r="AA261" s="71">
        <v>0</v>
      </c>
    </row>
    <row r="262" spans="2:27" ht="56.25">
      <c r="B262" s="65"/>
      <c r="C262" s="40" t="s">
        <v>304</v>
      </c>
      <c r="D262" s="108" t="s">
        <v>378</v>
      </c>
      <c r="E262" s="44" t="s">
        <v>26</v>
      </c>
      <c r="F262" s="44" t="s">
        <v>19</v>
      </c>
      <c r="G262" s="16" t="s">
        <v>306</v>
      </c>
      <c r="H262" s="44"/>
      <c r="I262" s="71">
        <f t="shared" si="118"/>
        <v>379515</v>
      </c>
      <c r="R262" s="71">
        <f t="shared" ref="R262:Z262" si="148">R263</f>
        <v>15</v>
      </c>
      <c r="S262" s="71">
        <f t="shared" si="148"/>
        <v>3000</v>
      </c>
      <c r="T262" s="71">
        <f t="shared" si="148"/>
        <v>0</v>
      </c>
      <c r="U262" s="71">
        <f t="shared" si="148"/>
        <v>0</v>
      </c>
      <c r="V262" s="71">
        <f t="shared" si="148"/>
        <v>0</v>
      </c>
      <c r="W262" s="71">
        <f t="shared" si="148"/>
        <v>386900</v>
      </c>
      <c r="X262" s="71">
        <f t="shared" si="148"/>
        <v>-10400</v>
      </c>
      <c r="Y262" s="71">
        <f t="shared" si="148"/>
        <v>0</v>
      </c>
      <c r="Z262" s="71">
        <f t="shared" si="148"/>
        <v>0</v>
      </c>
      <c r="AA262" s="71"/>
    </row>
    <row r="263" spans="2:27" ht="37.5">
      <c r="B263" s="65"/>
      <c r="C263" s="40" t="s">
        <v>125</v>
      </c>
      <c r="D263" s="108" t="s">
        <v>378</v>
      </c>
      <c r="E263" s="44" t="s">
        <v>26</v>
      </c>
      <c r="F263" s="44" t="s">
        <v>19</v>
      </c>
      <c r="G263" s="16" t="s">
        <v>306</v>
      </c>
      <c r="H263" s="44" t="s">
        <v>126</v>
      </c>
      <c r="I263" s="71">
        <f t="shared" si="118"/>
        <v>379515</v>
      </c>
      <c r="R263" s="71">
        <v>15</v>
      </c>
      <c r="S263" s="71">
        <v>3000</v>
      </c>
      <c r="T263" s="71">
        <v>0</v>
      </c>
      <c r="U263" s="71">
        <v>0</v>
      </c>
      <c r="V263" s="71">
        <v>0</v>
      </c>
      <c r="W263" s="71">
        <v>386900</v>
      </c>
      <c r="X263" s="71">
        <v>-10400</v>
      </c>
      <c r="Y263" s="71">
        <v>0</v>
      </c>
      <c r="Z263" s="71">
        <v>0</v>
      </c>
      <c r="AA263" s="71"/>
    </row>
    <row r="264" spans="2:27" ht="37.5">
      <c r="B264" s="65"/>
      <c r="C264" s="40" t="s">
        <v>324</v>
      </c>
      <c r="D264" s="108" t="s">
        <v>378</v>
      </c>
      <c r="E264" s="44" t="s">
        <v>26</v>
      </c>
      <c r="F264" s="44" t="s">
        <v>19</v>
      </c>
      <c r="G264" s="16">
        <v>6600000000</v>
      </c>
      <c r="H264" s="44"/>
      <c r="I264" s="71">
        <f t="shared" ref="I264:I327" si="149">SUM(J264:AA264)</f>
        <v>491860</v>
      </c>
      <c r="N264" s="71">
        <f t="shared" ref="N264:Z265" si="150">N265</f>
        <v>141860</v>
      </c>
      <c r="O264" s="71">
        <f t="shared" si="150"/>
        <v>0</v>
      </c>
      <c r="P264" s="71">
        <f t="shared" si="150"/>
        <v>0</v>
      </c>
      <c r="Q264" s="71">
        <f t="shared" si="150"/>
        <v>0</v>
      </c>
      <c r="R264" s="71">
        <f t="shared" si="150"/>
        <v>0</v>
      </c>
      <c r="S264" s="71">
        <f t="shared" si="150"/>
        <v>0</v>
      </c>
      <c r="T264" s="71">
        <f t="shared" si="150"/>
        <v>0</v>
      </c>
      <c r="U264" s="71">
        <f t="shared" si="150"/>
        <v>0</v>
      </c>
      <c r="V264" s="71">
        <f t="shared" si="150"/>
        <v>0</v>
      </c>
      <c r="W264" s="71">
        <f t="shared" si="150"/>
        <v>0</v>
      </c>
      <c r="X264" s="71">
        <f t="shared" si="150"/>
        <v>350000</v>
      </c>
      <c r="Y264" s="71">
        <f t="shared" si="150"/>
        <v>0</v>
      </c>
      <c r="Z264" s="71">
        <f t="shared" si="150"/>
        <v>0</v>
      </c>
      <c r="AA264" s="71"/>
    </row>
    <row r="265" spans="2:27">
      <c r="B265" s="65"/>
      <c r="C265" s="40" t="s">
        <v>290</v>
      </c>
      <c r="D265" s="108" t="s">
        <v>378</v>
      </c>
      <c r="E265" s="44" t="s">
        <v>26</v>
      </c>
      <c r="F265" s="44" t="s">
        <v>19</v>
      </c>
      <c r="G265" s="16">
        <v>6600010280</v>
      </c>
      <c r="H265" s="44"/>
      <c r="I265" s="71">
        <f t="shared" si="149"/>
        <v>491860</v>
      </c>
      <c r="N265" s="71">
        <f t="shared" si="150"/>
        <v>141860</v>
      </c>
      <c r="O265" s="71">
        <f t="shared" si="150"/>
        <v>0</v>
      </c>
      <c r="P265" s="71">
        <f t="shared" si="150"/>
        <v>0</v>
      </c>
      <c r="Q265" s="71">
        <f t="shared" si="150"/>
        <v>0</v>
      </c>
      <c r="R265" s="71">
        <f t="shared" si="150"/>
        <v>0</v>
      </c>
      <c r="S265" s="71">
        <f t="shared" si="150"/>
        <v>0</v>
      </c>
      <c r="T265" s="71">
        <f t="shared" si="150"/>
        <v>0</v>
      </c>
      <c r="U265" s="71">
        <f t="shared" si="150"/>
        <v>0</v>
      </c>
      <c r="V265" s="71">
        <f t="shared" si="150"/>
        <v>0</v>
      </c>
      <c r="W265" s="71">
        <f t="shared" si="150"/>
        <v>0</v>
      </c>
      <c r="X265" s="71">
        <f t="shared" si="150"/>
        <v>350000</v>
      </c>
      <c r="Y265" s="71">
        <f t="shared" si="150"/>
        <v>0</v>
      </c>
      <c r="Z265" s="71">
        <f t="shared" si="150"/>
        <v>0</v>
      </c>
      <c r="AA265" s="71"/>
    </row>
    <row r="266" spans="2:27" ht="37.5">
      <c r="B266" s="65"/>
      <c r="C266" s="40" t="s">
        <v>109</v>
      </c>
      <c r="D266" s="108" t="s">
        <v>378</v>
      </c>
      <c r="E266" s="44" t="s">
        <v>26</v>
      </c>
      <c r="F266" s="44" t="s">
        <v>19</v>
      </c>
      <c r="G266" s="16">
        <v>6600010280</v>
      </c>
      <c r="H266" s="44" t="s">
        <v>110</v>
      </c>
      <c r="I266" s="71">
        <f t="shared" si="149"/>
        <v>491860</v>
      </c>
      <c r="N266" s="71">
        <v>141860</v>
      </c>
      <c r="O266" s="71">
        <v>0</v>
      </c>
      <c r="P266" s="71">
        <v>0</v>
      </c>
      <c r="Q266" s="71">
        <v>0</v>
      </c>
      <c r="R266" s="71">
        <v>0</v>
      </c>
      <c r="S266" s="71">
        <v>0</v>
      </c>
      <c r="T266" s="71">
        <v>0</v>
      </c>
      <c r="U266" s="71">
        <v>0</v>
      </c>
      <c r="V266" s="71">
        <v>0</v>
      </c>
      <c r="W266" s="71">
        <v>0</v>
      </c>
      <c r="X266" s="71">
        <v>350000</v>
      </c>
      <c r="Y266" s="71">
        <v>0</v>
      </c>
      <c r="Z266" s="71">
        <v>0</v>
      </c>
      <c r="AA266" s="71"/>
    </row>
    <row r="267" spans="2:27">
      <c r="B267" s="65"/>
      <c r="C267" s="40" t="s">
        <v>59</v>
      </c>
      <c r="D267" s="108" t="s">
        <v>378</v>
      </c>
      <c r="E267" s="44" t="s">
        <v>30</v>
      </c>
      <c r="F267" s="44" t="s">
        <v>89</v>
      </c>
      <c r="G267" s="16"/>
      <c r="H267" s="44"/>
      <c r="I267" s="71">
        <f t="shared" si="149"/>
        <v>150900486</v>
      </c>
      <c r="J267" s="71">
        <f>J285+J300+J268</f>
        <v>70345300</v>
      </c>
      <c r="K267" s="71">
        <f>K285+K299+K268</f>
        <v>-3240600</v>
      </c>
      <c r="L267" s="71">
        <f>L285+L299+L268</f>
        <v>2024580</v>
      </c>
      <c r="M267" s="71">
        <f t="shared" ref="M267:W267" si="151">M285+M299+M268+M278</f>
        <v>28848100</v>
      </c>
      <c r="N267" s="71">
        <f t="shared" si="151"/>
        <v>0</v>
      </c>
      <c r="O267" s="71">
        <f t="shared" si="151"/>
        <v>-8000000</v>
      </c>
      <c r="P267" s="71">
        <f t="shared" si="151"/>
        <v>-259500</v>
      </c>
      <c r="Q267" s="71">
        <f t="shared" si="151"/>
        <v>2710500</v>
      </c>
      <c r="R267" s="71">
        <f t="shared" si="151"/>
        <v>1554900</v>
      </c>
      <c r="S267" s="71">
        <f t="shared" si="151"/>
        <v>3920000</v>
      </c>
      <c r="T267" s="71">
        <f t="shared" si="151"/>
        <v>4849900</v>
      </c>
      <c r="U267" s="71">
        <f t="shared" si="151"/>
        <v>-391360</v>
      </c>
      <c r="V267" s="71">
        <f t="shared" si="151"/>
        <v>-816520</v>
      </c>
      <c r="W267" s="71">
        <f t="shared" si="151"/>
        <v>47285100</v>
      </c>
      <c r="X267" s="71">
        <f>X285+X300+X268</f>
        <v>3075446</v>
      </c>
      <c r="Y267" s="71">
        <f>Y285+Y300+Y268</f>
        <v>0</v>
      </c>
      <c r="Z267" s="71">
        <f>Z285+Z300+Z268+Z278</f>
        <v>-1005360</v>
      </c>
      <c r="AA267" s="71">
        <f>AA285+AA300</f>
        <v>0</v>
      </c>
    </row>
    <row r="268" spans="2:27">
      <c r="B268" s="65"/>
      <c r="C268" s="40" t="s">
        <v>60</v>
      </c>
      <c r="D268" s="108" t="s">
        <v>378</v>
      </c>
      <c r="E268" s="44" t="s">
        <v>30</v>
      </c>
      <c r="F268" s="44" t="s">
        <v>17</v>
      </c>
      <c r="G268" s="16"/>
      <c r="H268" s="44"/>
      <c r="I268" s="71">
        <f t="shared" si="149"/>
        <v>60798468</v>
      </c>
      <c r="J268" s="71">
        <f t="shared" ref="J268:S269" si="152">J269</f>
        <v>25435000</v>
      </c>
      <c r="K268" s="71">
        <f t="shared" si="152"/>
        <v>-25435000</v>
      </c>
      <c r="L268" s="71">
        <f t="shared" si="152"/>
        <v>424580</v>
      </c>
      <c r="M268" s="71">
        <f t="shared" si="152"/>
        <v>9500000</v>
      </c>
      <c r="N268" s="71">
        <f t="shared" si="152"/>
        <v>0</v>
      </c>
      <c r="O268" s="71">
        <f t="shared" si="152"/>
        <v>0</v>
      </c>
      <c r="P268" s="71">
        <f t="shared" si="152"/>
        <v>0</v>
      </c>
      <c r="Q268" s="71">
        <f t="shared" si="152"/>
        <v>-529888</v>
      </c>
      <c r="R268" s="71">
        <f t="shared" si="152"/>
        <v>-416000</v>
      </c>
      <c r="S268" s="71">
        <f t="shared" si="152"/>
        <v>0</v>
      </c>
      <c r="T268" s="71">
        <f t="shared" ref="T268:AC269" si="153">T269</f>
        <v>5000000</v>
      </c>
      <c r="U268" s="71">
        <f t="shared" si="153"/>
        <v>0</v>
      </c>
      <c r="V268" s="71">
        <f t="shared" si="153"/>
        <v>873280</v>
      </c>
      <c r="W268" s="71">
        <f t="shared" si="153"/>
        <v>46358800</v>
      </c>
      <c r="X268" s="71">
        <f t="shared" si="153"/>
        <v>12276</v>
      </c>
      <c r="Y268" s="71">
        <f t="shared" si="153"/>
        <v>0</v>
      </c>
      <c r="Z268" s="71">
        <f t="shared" si="153"/>
        <v>-424580</v>
      </c>
      <c r="AA268" s="71"/>
    </row>
    <row r="269" spans="2:27" ht="37.5">
      <c r="B269" s="65"/>
      <c r="C269" s="40" t="s">
        <v>384</v>
      </c>
      <c r="D269" s="108" t="s">
        <v>378</v>
      </c>
      <c r="E269" s="44" t="s">
        <v>30</v>
      </c>
      <c r="F269" s="44" t="s">
        <v>17</v>
      </c>
      <c r="G269" s="16">
        <v>6500000000</v>
      </c>
      <c r="H269" s="44"/>
      <c r="I269" s="71">
        <f t="shared" si="149"/>
        <v>60798468</v>
      </c>
      <c r="J269" s="71">
        <f t="shared" si="152"/>
        <v>25435000</v>
      </c>
      <c r="K269" s="71">
        <f t="shared" si="152"/>
        <v>-25435000</v>
      </c>
      <c r="L269" s="71">
        <f t="shared" si="152"/>
        <v>424580</v>
      </c>
      <c r="M269" s="71">
        <f t="shared" si="152"/>
        <v>9500000</v>
      </c>
      <c r="N269" s="71">
        <f t="shared" si="152"/>
        <v>0</v>
      </c>
      <c r="O269" s="71">
        <f t="shared" si="152"/>
        <v>0</v>
      </c>
      <c r="P269" s="71">
        <f t="shared" si="152"/>
        <v>0</v>
      </c>
      <c r="Q269" s="71">
        <f t="shared" si="152"/>
        <v>-529888</v>
      </c>
      <c r="R269" s="71">
        <f t="shared" si="152"/>
        <v>-416000</v>
      </c>
      <c r="S269" s="71">
        <f t="shared" si="152"/>
        <v>0</v>
      </c>
      <c r="T269" s="71">
        <f t="shared" si="153"/>
        <v>5000000</v>
      </c>
      <c r="U269" s="71">
        <f t="shared" si="153"/>
        <v>0</v>
      </c>
      <c r="V269" s="71">
        <f t="shared" si="153"/>
        <v>873280</v>
      </c>
      <c r="W269" s="71">
        <f t="shared" si="153"/>
        <v>46358800</v>
      </c>
      <c r="X269" s="71">
        <f t="shared" si="153"/>
        <v>12276</v>
      </c>
      <c r="Y269" s="71">
        <f t="shared" si="153"/>
        <v>0</v>
      </c>
      <c r="Z269" s="71">
        <f t="shared" si="153"/>
        <v>-424580</v>
      </c>
      <c r="AA269" s="71"/>
    </row>
    <row r="270" spans="2:27">
      <c r="B270" s="65"/>
      <c r="C270" s="40" t="s">
        <v>307</v>
      </c>
      <c r="D270" s="108" t="s">
        <v>378</v>
      </c>
      <c r="E270" s="44" t="s">
        <v>30</v>
      </c>
      <c r="F270" s="44" t="s">
        <v>17</v>
      </c>
      <c r="G270" s="16">
        <v>6570000000</v>
      </c>
      <c r="H270" s="44"/>
      <c r="I270" s="71">
        <f t="shared" si="149"/>
        <v>60798468</v>
      </c>
      <c r="J270" s="71">
        <f>J273</f>
        <v>25435000</v>
      </c>
      <c r="K270" s="71">
        <f>K273</f>
        <v>-25435000</v>
      </c>
      <c r="L270" s="71">
        <f>L273</f>
        <v>424580</v>
      </c>
      <c r="M270" s="71">
        <f t="shared" ref="M270:W270" si="154">M273+M271</f>
        <v>9500000</v>
      </c>
      <c r="N270" s="71">
        <f t="shared" si="154"/>
        <v>0</v>
      </c>
      <c r="O270" s="71">
        <f t="shared" si="154"/>
        <v>0</v>
      </c>
      <c r="P270" s="71">
        <f t="shared" si="154"/>
        <v>0</v>
      </c>
      <c r="Q270" s="71">
        <f t="shared" si="154"/>
        <v>-529888</v>
      </c>
      <c r="R270" s="71">
        <f t="shared" si="154"/>
        <v>-416000</v>
      </c>
      <c r="S270" s="71">
        <f t="shared" si="154"/>
        <v>0</v>
      </c>
      <c r="T270" s="71">
        <f t="shared" si="154"/>
        <v>5000000</v>
      </c>
      <c r="U270" s="71">
        <f t="shared" si="154"/>
        <v>0</v>
      </c>
      <c r="V270" s="71">
        <f t="shared" si="154"/>
        <v>873280</v>
      </c>
      <c r="W270" s="71">
        <f t="shared" si="154"/>
        <v>46358800</v>
      </c>
      <c r="X270" s="71">
        <f>X273</f>
        <v>12276</v>
      </c>
      <c r="Y270" s="71">
        <f>Y273</f>
        <v>0</v>
      </c>
      <c r="Z270" s="71">
        <f>Z273</f>
        <v>-424580</v>
      </c>
      <c r="AA270" s="71"/>
    </row>
    <row r="271" spans="2:27" ht="37.5">
      <c r="B271" s="65"/>
      <c r="C271" s="40" t="s">
        <v>309</v>
      </c>
      <c r="D271" s="108" t="s">
        <v>378</v>
      </c>
      <c r="E271" s="44" t="s">
        <v>30</v>
      </c>
      <c r="F271" s="44" t="s">
        <v>17</v>
      </c>
      <c r="G271" s="16">
        <v>6570010970</v>
      </c>
      <c r="H271" s="44"/>
      <c r="I271" s="71">
        <f t="shared" si="149"/>
        <v>7755080</v>
      </c>
      <c r="M271" s="71">
        <f t="shared" ref="M271:Z271" si="155">M272</f>
        <v>9500000</v>
      </c>
      <c r="N271" s="71">
        <f t="shared" si="155"/>
        <v>0</v>
      </c>
      <c r="O271" s="71">
        <f t="shared" si="155"/>
        <v>0</v>
      </c>
      <c r="P271" s="71">
        <f t="shared" si="155"/>
        <v>0</v>
      </c>
      <c r="Q271" s="71">
        <f t="shared" si="155"/>
        <v>-766400</v>
      </c>
      <c r="R271" s="71">
        <f t="shared" si="155"/>
        <v>-416000</v>
      </c>
      <c r="S271" s="71">
        <f t="shared" si="155"/>
        <v>0</v>
      </c>
      <c r="T271" s="71">
        <f t="shared" si="155"/>
        <v>0</v>
      </c>
      <c r="U271" s="71">
        <f t="shared" si="155"/>
        <v>0</v>
      </c>
      <c r="V271" s="71">
        <f t="shared" si="155"/>
        <v>-562520</v>
      </c>
      <c r="W271" s="71">
        <f t="shared" si="155"/>
        <v>0</v>
      </c>
      <c r="X271" s="71">
        <f t="shared" si="155"/>
        <v>0</v>
      </c>
      <c r="Y271" s="71">
        <f t="shared" si="155"/>
        <v>0</v>
      </c>
      <c r="Z271" s="71">
        <f t="shared" si="155"/>
        <v>0</v>
      </c>
      <c r="AA271" s="71"/>
    </row>
    <row r="272" spans="2:27" ht="37.5">
      <c r="B272" s="65"/>
      <c r="C272" s="40" t="s">
        <v>125</v>
      </c>
      <c r="D272" s="108" t="s">
        <v>378</v>
      </c>
      <c r="E272" s="44" t="s">
        <v>30</v>
      </c>
      <c r="F272" s="44" t="s">
        <v>17</v>
      </c>
      <c r="G272" s="16">
        <v>6570010970</v>
      </c>
      <c r="H272" s="44" t="s">
        <v>126</v>
      </c>
      <c r="I272" s="71">
        <f t="shared" si="149"/>
        <v>7755080</v>
      </c>
      <c r="M272" s="71">
        <v>9500000</v>
      </c>
      <c r="N272" s="71">
        <v>0</v>
      </c>
      <c r="O272" s="71">
        <v>0</v>
      </c>
      <c r="P272" s="71">
        <v>0</v>
      </c>
      <c r="Q272" s="71">
        <v>-766400</v>
      </c>
      <c r="R272" s="71">
        <v>-416000</v>
      </c>
      <c r="S272" s="71">
        <v>0</v>
      </c>
      <c r="T272" s="71">
        <v>0</v>
      </c>
      <c r="U272" s="71">
        <v>0</v>
      </c>
      <c r="V272" s="71">
        <v>-562520</v>
      </c>
      <c r="W272" s="71">
        <v>0</v>
      </c>
      <c r="X272" s="71">
        <v>0</v>
      </c>
      <c r="Y272" s="71">
        <v>0</v>
      </c>
      <c r="Z272" s="71">
        <v>0</v>
      </c>
      <c r="AA272" s="71"/>
    </row>
    <row r="273" spans="2:27" ht="56.25">
      <c r="B273" s="65"/>
      <c r="C273" s="40" t="s">
        <v>315</v>
      </c>
      <c r="D273" s="108" t="s">
        <v>378</v>
      </c>
      <c r="E273" s="44" t="s">
        <v>30</v>
      </c>
      <c r="F273" s="44" t="s">
        <v>17</v>
      </c>
      <c r="G273" s="16">
        <v>6570100000</v>
      </c>
      <c r="H273" s="44"/>
      <c r="I273" s="71">
        <f t="shared" si="149"/>
        <v>53043388</v>
      </c>
      <c r="J273" s="71">
        <f t="shared" ref="J273:Z273" si="156">J274+J276</f>
        <v>25435000</v>
      </c>
      <c r="K273" s="71">
        <f t="shared" si="156"/>
        <v>-25435000</v>
      </c>
      <c r="L273" s="71">
        <f t="shared" si="156"/>
        <v>424580</v>
      </c>
      <c r="M273" s="71">
        <f t="shared" si="156"/>
        <v>0</v>
      </c>
      <c r="N273" s="71">
        <f t="shared" si="156"/>
        <v>0</v>
      </c>
      <c r="O273" s="71">
        <f t="shared" si="156"/>
        <v>0</v>
      </c>
      <c r="P273" s="71">
        <f t="shared" si="156"/>
        <v>0</v>
      </c>
      <c r="Q273" s="71">
        <f t="shared" si="156"/>
        <v>236512</v>
      </c>
      <c r="R273" s="71">
        <f t="shared" si="156"/>
        <v>0</v>
      </c>
      <c r="S273" s="71">
        <f t="shared" si="156"/>
        <v>0</v>
      </c>
      <c r="T273" s="71">
        <f t="shared" si="156"/>
        <v>5000000</v>
      </c>
      <c r="U273" s="71">
        <f t="shared" si="156"/>
        <v>0</v>
      </c>
      <c r="V273" s="71">
        <f t="shared" si="156"/>
        <v>1435800</v>
      </c>
      <c r="W273" s="71">
        <f t="shared" si="156"/>
        <v>46358800</v>
      </c>
      <c r="X273" s="71">
        <f t="shared" si="156"/>
        <v>12276</v>
      </c>
      <c r="Y273" s="71">
        <f t="shared" si="156"/>
        <v>0</v>
      </c>
      <c r="Z273" s="71">
        <f t="shared" si="156"/>
        <v>-424580</v>
      </c>
      <c r="AA273" s="71"/>
    </row>
    <row r="274" spans="2:27" ht="93.75">
      <c r="B274" s="65"/>
      <c r="C274" s="40" t="s">
        <v>322</v>
      </c>
      <c r="D274" s="108" t="s">
        <v>378</v>
      </c>
      <c r="E274" s="44" t="s">
        <v>30</v>
      </c>
      <c r="F274" s="44" t="s">
        <v>17</v>
      </c>
      <c r="G274" s="16" t="s">
        <v>317</v>
      </c>
      <c r="H274" s="44"/>
      <c r="I274" s="71">
        <f t="shared" si="149"/>
        <v>52794600</v>
      </c>
      <c r="J274" s="71">
        <f t="shared" ref="J274:Z274" si="157">J275</f>
        <v>25435000</v>
      </c>
      <c r="K274" s="71">
        <f t="shared" si="157"/>
        <v>-25435000</v>
      </c>
      <c r="L274" s="71">
        <f t="shared" si="157"/>
        <v>0</v>
      </c>
      <c r="M274" s="71">
        <f t="shared" si="157"/>
        <v>0</v>
      </c>
      <c r="N274" s="71">
        <f t="shared" si="157"/>
        <v>0</v>
      </c>
      <c r="O274" s="71">
        <f t="shared" si="157"/>
        <v>0</v>
      </c>
      <c r="P274" s="71">
        <f t="shared" si="157"/>
        <v>0</v>
      </c>
      <c r="Q274" s="71">
        <f t="shared" si="157"/>
        <v>0</v>
      </c>
      <c r="R274" s="71">
        <f t="shared" si="157"/>
        <v>0</v>
      </c>
      <c r="S274" s="71">
        <f t="shared" si="157"/>
        <v>0</v>
      </c>
      <c r="T274" s="71">
        <f t="shared" si="157"/>
        <v>5000000</v>
      </c>
      <c r="U274" s="71">
        <f t="shared" si="157"/>
        <v>0</v>
      </c>
      <c r="V274" s="71">
        <f t="shared" si="157"/>
        <v>1435800</v>
      </c>
      <c r="W274" s="71">
        <f t="shared" si="157"/>
        <v>46358800</v>
      </c>
      <c r="X274" s="71">
        <f t="shared" si="157"/>
        <v>0</v>
      </c>
      <c r="Y274" s="71">
        <f t="shared" si="157"/>
        <v>0</v>
      </c>
      <c r="Z274" s="71">
        <f t="shared" si="157"/>
        <v>0</v>
      </c>
      <c r="AA274" s="71"/>
    </row>
    <row r="275" spans="2:27" ht="37.5">
      <c r="B275" s="65"/>
      <c r="C275" s="40" t="s">
        <v>125</v>
      </c>
      <c r="D275" s="108" t="s">
        <v>378</v>
      </c>
      <c r="E275" s="44" t="s">
        <v>30</v>
      </c>
      <c r="F275" s="44" t="s">
        <v>17</v>
      </c>
      <c r="G275" s="16" t="s">
        <v>317</v>
      </c>
      <c r="H275" s="44" t="s">
        <v>126</v>
      </c>
      <c r="I275" s="71">
        <f t="shared" si="149"/>
        <v>52794600</v>
      </c>
      <c r="J275" s="71">
        <v>25435000</v>
      </c>
      <c r="K275" s="71">
        <v>-25435000</v>
      </c>
      <c r="L275" s="71">
        <v>0</v>
      </c>
      <c r="M275" s="71">
        <v>0</v>
      </c>
      <c r="N275" s="71">
        <v>0</v>
      </c>
      <c r="O275" s="71">
        <v>0</v>
      </c>
      <c r="P275" s="71">
        <v>0</v>
      </c>
      <c r="Q275" s="71">
        <v>0</v>
      </c>
      <c r="R275" s="71">
        <v>0</v>
      </c>
      <c r="S275" s="71">
        <v>0</v>
      </c>
      <c r="T275" s="71">
        <f>4849900+150100</f>
        <v>5000000</v>
      </c>
      <c r="U275" s="71">
        <v>0</v>
      </c>
      <c r="V275" s="71">
        <f>1435800</f>
        <v>1435800</v>
      </c>
      <c r="W275" s="71">
        <f>46358800</f>
        <v>46358800</v>
      </c>
      <c r="AA275" s="71"/>
    </row>
    <row r="276" spans="2:27" ht="93.75">
      <c r="B276" s="65"/>
      <c r="C276" s="40" t="s">
        <v>322</v>
      </c>
      <c r="D276" s="108" t="s">
        <v>378</v>
      </c>
      <c r="E276" s="44" t="s">
        <v>30</v>
      </c>
      <c r="F276" s="44" t="s">
        <v>17</v>
      </c>
      <c r="G276" s="16" t="s">
        <v>318</v>
      </c>
      <c r="H276" s="44"/>
      <c r="I276" s="71">
        <f t="shared" si="149"/>
        <v>248788</v>
      </c>
      <c r="J276" s="71">
        <f t="shared" ref="J276:Z276" si="158">J277</f>
        <v>0</v>
      </c>
      <c r="K276" s="71">
        <f t="shared" si="158"/>
        <v>0</v>
      </c>
      <c r="L276" s="71">
        <f t="shared" si="158"/>
        <v>424580</v>
      </c>
      <c r="M276" s="71">
        <f t="shared" si="158"/>
        <v>0</v>
      </c>
      <c r="N276" s="71">
        <f t="shared" si="158"/>
        <v>0</v>
      </c>
      <c r="O276" s="71">
        <f t="shared" si="158"/>
        <v>0</v>
      </c>
      <c r="P276" s="71">
        <f t="shared" si="158"/>
        <v>0</v>
      </c>
      <c r="Q276" s="71">
        <f t="shared" si="158"/>
        <v>236512</v>
      </c>
      <c r="R276" s="71">
        <f t="shared" si="158"/>
        <v>0</v>
      </c>
      <c r="S276" s="71">
        <f t="shared" si="158"/>
        <v>0</v>
      </c>
      <c r="T276" s="71">
        <f t="shared" si="158"/>
        <v>0</v>
      </c>
      <c r="U276" s="71">
        <f t="shared" si="158"/>
        <v>0</v>
      </c>
      <c r="V276" s="71">
        <f t="shared" si="158"/>
        <v>0</v>
      </c>
      <c r="W276" s="71">
        <f t="shared" si="158"/>
        <v>0</v>
      </c>
      <c r="X276" s="71">
        <f t="shared" si="158"/>
        <v>12276</v>
      </c>
      <c r="Y276" s="71">
        <f t="shared" si="158"/>
        <v>0</v>
      </c>
      <c r="Z276" s="71">
        <f t="shared" si="158"/>
        <v>-424580</v>
      </c>
      <c r="AA276" s="71"/>
    </row>
    <row r="277" spans="2:27" ht="37.5">
      <c r="B277" s="65"/>
      <c r="C277" s="40" t="s">
        <v>125</v>
      </c>
      <c r="D277" s="108" t="s">
        <v>378</v>
      </c>
      <c r="E277" s="44" t="s">
        <v>30</v>
      </c>
      <c r="F277" s="44" t="s">
        <v>17</v>
      </c>
      <c r="G277" s="16" t="s">
        <v>318</v>
      </c>
      <c r="H277" s="44" t="s">
        <v>126</v>
      </c>
      <c r="I277" s="71">
        <f t="shared" si="149"/>
        <v>248788</v>
      </c>
      <c r="J277" s="71">
        <v>0</v>
      </c>
      <c r="K277" s="71">
        <v>0</v>
      </c>
      <c r="L277" s="71">
        <v>424580</v>
      </c>
      <c r="M277" s="71">
        <v>0</v>
      </c>
      <c r="N277" s="71">
        <v>0</v>
      </c>
      <c r="O277" s="71">
        <v>0</v>
      </c>
      <c r="P277" s="71">
        <v>0</v>
      </c>
      <c r="Q277" s="71">
        <v>236512</v>
      </c>
      <c r="X277" s="71">
        <v>12276</v>
      </c>
      <c r="Y277" s="71">
        <v>0</v>
      </c>
      <c r="Z277" s="71">
        <v>-424580</v>
      </c>
      <c r="AA277" s="71"/>
    </row>
    <row r="278" spans="2:27">
      <c r="B278" s="65"/>
      <c r="C278" s="40" t="s">
        <v>61</v>
      </c>
      <c r="D278" s="108" t="s">
        <v>378</v>
      </c>
      <c r="E278" s="44" t="s">
        <v>30</v>
      </c>
      <c r="F278" s="44" t="s">
        <v>19</v>
      </c>
      <c r="G278" s="16"/>
      <c r="H278" s="44"/>
      <c r="I278" s="71">
        <f t="shared" si="149"/>
        <v>15793248</v>
      </c>
      <c r="M278" s="71">
        <f t="shared" ref="M278:AA279" si="159">M279</f>
        <v>19000000</v>
      </c>
      <c r="N278" s="71">
        <f t="shared" si="159"/>
        <v>0</v>
      </c>
      <c r="O278" s="71">
        <f t="shared" si="159"/>
        <v>0</v>
      </c>
      <c r="P278" s="71">
        <f t="shared" si="159"/>
        <v>0</v>
      </c>
      <c r="Q278" s="71">
        <f t="shared" si="159"/>
        <v>-1759612</v>
      </c>
      <c r="R278" s="71">
        <f t="shared" si="159"/>
        <v>1970900</v>
      </c>
      <c r="S278" s="71">
        <f t="shared" si="159"/>
        <v>-680000</v>
      </c>
      <c r="T278" s="71">
        <f t="shared" si="159"/>
        <v>-150100</v>
      </c>
      <c r="U278" s="71">
        <f t="shared" si="159"/>
        <v>-391360</v>
      </c>
      <c r="V278" s="71">
        <f t="shared" si="159"/>
        <v>-1435800</v>
      </c>
      <c r="W278" s="71">
        <f t="shared" si="159"/>
        <v>0</v>
      </c>
      <c r="X278" s="71">
        <f t="shared" si="159"/>
        <v>0</v>
      </c>
      <c r="Y278" s="71">
        <f t="shared" si="159"/>
        <v>0</v>
      </c>
      <c r="Z278" s="71">
        <f t="shared" si="159"/>
        <v>-760780</v>
      </c>
      <c r="AA278" s="71">
        <f t="shared" si="159"/>
        <v>0</v>
      </c>
    </row>
    <row r="279" spans="2:27" ht="37.5">
      <c r="B279" s="65"/>
      <c r="C279" s="40" t="s">
        <v>384</v>
      </c>
      <c r="D279" s="108" t="s">
        <v>378</v>
      </c>
      <c r="E279" s="44" t="s">
        <v>30</v>
      </c>
      <c r="F279" s="44" t="s">
        <v>19</v>
      </c>
      <c r="G279" s="16">
        <v>6500000000</v>
      </c>
      <c r="H279" s="44"/>
      <c r="I279" s="71">
        <f t="shared" si="149"/>
        <v>15793248</v>
      </c>
      <c r="M279" s="71">
        <f t="shared" si="159"/>
        <v>19000000</v>
      </c>
      <c r="N279" s="71">
        <f t="shared" si="159"/>
        <v>0</v>
      </c>
      <c r="O279" s="71">
        <f t="shared" si="159"/>
        <v>0</v>
      </c>
      <c r="P279" s="71">
        <f t="shared" si="159"/>
        <v>0</v>
      </c>
      <c r="Q279" s="71">
        <f t="shared" si="159"/>
        <v>-1759612</v>
      </c>
      <c r="R279" s="71">
        <f t="shared" si="159"/>
        <v>1970900</v>
      </c>
      <c r="S279" s="71">
        <f t="shared" si="159"/>
        <v>-680000</v>
      </c>
      <c r="T279" s="71">
        <f t="shared" si="159"/>
        <v>-150100</v>
      </c>
      <c r="U279" s="71">
        <f t="shared" si="159"/>
        <v>-391360</v>
      </c>
      <c r="V279" s="71">
        <f t="shared" si="159"/>
        <v>-1435800</v>
      </c>
      <c r="W279" s="71">
        <f t="shared" si="159"/>
        <v>0</v>
      </c>
      <c r="X279" s="71">
        <f t="shared" si="159"/>
        <v>0</v>
      </c>
      <c r="Y279" s="71">
        <f t="shared" si="159"/>
        <v>0</v>
      </c>
      <c r="Z279" s="71">
        <f t="shared" si="159"/>
        <v>-760780</v>
      </c>
      <c r="AA279" s="71">
        <f t="shared" si="159"/>
        <v>0</v>
      </c>
    </row>
    <row r="280" spans="2:27">
      <c r="B280" s="65"/>
      <c r="C280" s="40" t="s">
        <v>307</v>
      </c>
      <c r="D280" s="108" t="s">
        <v>378</v>
      </c>
      <c r="E280" s="44" t="s">
        <v>30</v>
      </c>
      <c r="F280" s="44" t="s">
        <v>19</v>
      </c>
      <c r="G280" s="16">
        <v>6570000000</v>
      </c>
      <c r="H280" s="44"/>
      <c r="I280" s="71">
        <f t="shared" si="149"/>
        <v>15793248</v>
      </c>
      <c r="M280" s="71">
        <f t="shared" ref="M280:Q281" si="160">M281</f>
        <v>19000000</v>
      </c>
      <c r="N280" s="71">
        <f t="shared" si="160"/>
        <v>0</v>
      </c>
      <c r="O280" s="71">
        <f t="shared" si="160"/>
        <v>0</v>
      </c>
      <c r="P280" s="71">
        <f t="shared" si="160"/>
        <v>0</v>
      </c>
      <c r="Q280" s="71">
        <f t="shared" si="160"/>
        <v>-1759612</v>
      </c>
      <c r="R280" s="71">
        <f t="shared" ref="R280:AA280" si="161">R281+R283</f>
        <v>1970900</v>
      </c>
      <c r="S280" s="71">
        <f t="shared" si="161"/>
        <v>-680000</v>
      </c>
      <c r="T280" s="71">
        <f t="shared" si="161"/>
        <v>-150100</v>
      </c>
      <c r="U280" s="71">
        <f t="shared" si="161"/>
        <v>-391360</v>
      </c>
      <c r="V280" s="71">
        <f t="shared" si="161"/>
        <v>-1435800</v>
      </c>
      <c r="W280" s="71">
        <f t="shared" si="161"/>
        <v>0</v>
      </c>
      <c r="X280" s="71">
        <f t="shared" si="161"/>
        <v>0</v>
      </c>
      <c r="Y280" s="71">
        <f t="shared" si="161"/>
        <v>0</v>
      </c>
      <c r="Z280" s="71">
        <f t="shared" si="161"/>
        <v>-760780</v>
      </c>
      <c r="AA280" s="71">
        <f t="shared" si="161"/>
        <v>0</v>
      </c>
    </row>
    <row r="281" spans="2:27" ht="37.5">
      <c r="B281" s="65"/>
      <c r="C281" s="40" t="s">
        <v>308</v>
      </c>
      <c r="D281" s="108" t="s">
        <v>378</v>
      </c>
      <c r="E281" s="44" t="s">
        <v>30</v>
      </c>
      <c r="F281" s="44" t="s">
        <v>19</v>
      </c>
      <c r="G281" s="16">
        <v>6570010710</v>
      </c>
      <c r="H281" s="44"/>
      <c r="I281" s="71">
        <f t="shared" si="149"/>
        <v>453248</v>
      </c>
      <c r="M281" s="71">
        <f t="shared" si="160"/>
        <v>19000000</v>
      </c>
      <c r="N281" s="71">
        <f t="shared" si="160"/>
        <v>0</v>
      </c>
      <c r="O281" s="71">
        <f t="shared" si="160"/>
        <v>0</v>
      </c>
      <c r="P281" s="71">
        <f t="shared" si="160"/>
        <v>0</v>
      </c>
      <c r="Q281" s="71">
        <f t="shared" si="160"/>
        <v>-1759612</v>
      </c>
      <c r="R281" s="71">
        <f t="shared" ref="R281:AA281" si="162">R282</f>
        <v>-13369100</v>
      </c>
      <c r="S281" s="71">
        <f t="shared" si="162"/>
        <v>-680000</v>
      </c>
      <c r="T281" s="71">
        <f t="shared" si="162"/>
        <v>-150100</v>
      </c>
      <c r="U281" s="71">
        <f t="shared" si="162"/>
        <v>-391360</v>
      </c>
      <c r="V281" s="71">
        <f t="shared" si="162"/>
        <v>-1435800</v>
      </c>
      <c r="W281" s="71">
        <f t="shared" si="162"/>
        <v>0</v>
      </c>
      <c r="X281" s="71">
        <f t="shared" si="162"/>
        <v>0</v>
      </c>
      <c r="Y281" s="71">
        <f t="shared" si="162"/>
        <v>0</v>
      </c>
      <c r="Z281" s="71">
        <f t="shared" si="162"/>
        <v>-760780</v>
      </c>
      <c r="AA281" s="71">
        <f t="shared" si="162"/>
        <v>0</v>
      </c>
    </row>
    <row r="282" spans="2:27" ht="37.5">
      <c r="B282" s="65"/>
      <c r="C282" s="40" t="s">
        <v>125</v>
      </c>
      <c r="D282" s="108" t="s">
        <v>378</v>
      </c>
      <c r="E282" s="44" t="s">
        <v>30</v>
      </c>
      <c r="F282" s="44" t="s">
        <v>19</v>
      </c>
      <c r="G282" s="16">
        <v>6570010710</v>
      </c>
      <c r="H282" s="44" t="s">
        <v>126</v>
      </c>
      <c r="I282" s="71">
        <f t="shared" si="149"/>
        <v>453248</v>
      </c>
      <c r="M282" s="71">
        <v>19000000</v>
      </c>
      <c r="N282" s="71">
        <v>0</v>
      </c>
      <c r="O282" s="71">
        <v>0</v>
      </c>
      <c r="P282" s="71">
        <v>0</v>
      </c>
      <c r="Q282" s="71">
        <v>-1759612</v>
      </c>
      <c r="R282" s="71">
        <v>-13369100</v>
      </c>
      <c r="S282" s="71">
        <v>-680000</v>
      </c>
      <c r="T282" s="71">
        <v>-150100</v>
      </c>
      <c r="U282" s="71">
        <v>-391360</v>
      </c>
      <c r="V282" s="71">
        <v>-1435800</v>
      </c>
      <c r="W282" s="71">
        <v>0</v>
      </c>
      <c r="X282" s="71">
        <v>0</v>
      </c>
      <c r="Y282" s="71">
        <v>0</v>
      </c>
      <c r="Z282" s="71">
        <v>-760780</v>
      </c>
      <c r="AA282" s="71">
        <v>0</v>
      </c>
    </row>
    <row r="283" spans="2:27" ht="56.25">
      <c r="B283" s="65"/>
      <c r="C283" s="40" t="s">
        <v>311</v>
      </c>
      <c r="D283" s="108" t="s">
        <v>378</v>
      </c>
      <c r="E283" s="44" t="s">
        <v>30</v>
      </c>
      <c r="F283" s="44" t="s">
        <v>19</v>
      </c>
      <c r="G283" s="16">
        <v>6570011030</v>
      </c>
      <c r="H283" s="44"/>
      <c r="I283" s="71">
        <f t="shared" si="149"/>
        <v>15340000</v>
      </c>
      <c r="R283" s="71">
        <f t="shared" ref="R283:AA283" si="163">R284</f>
        <v>15340000</v>
      </c>
      <c r="S283" s="71">
        <f t="shared" si="163"/>
        <v>0</v>
      </c>
      <c r="T283" s="71">
        <f t="shared" si="163"/>
        <v>0</v>
      </c>
      <c r="U283" s="71">
        <f t="shared" si="163"/>
        <v>0</v>
      </c>
      <c r="V283" s="71">
        <f t="shared" si="163"/>
        <v>0</v>
      </c>
      <c r="W283" s="71">
        <f t="shared" si="163"/>
        <v>0</v>
      </c>
      <c r="X283" s="71">
        <f t="shared" si="163"/>
        <v>0</v>
      </c>
      <c r="Y283" s="71">
        <f t="shared" si="163"/>
        <v>0</v>
      </c>
      <c r="Z283" s="71">
        <f t="shared" si="163"/>
        <v>0</v>
      </c>
      <c r="AA283" s="71">
        <f t="shared" si="163"/>
        <v>0</v>
      </c>
    </row>
    <row r="284" spans="2:27" ht="37.5">
      <c r="B284" s="65"/>
      <c r="C284" s="40" t="s">
        <v>125</v>
      </c>
      <c r="D284" s="108" t="s">
        <v>378</v>
      </c>
      <c r="E284" s="44" t="s">
        <v>30</v>
      </c>
      <c r="F284" s="44" t="s">
        <v>19</v>
      </c>
      <c r="G284" s="16">
        <v>6570011030</v>
      </c>
      <c r="H284" s="44" t="s">
        <v>126</v>
      </c>
      <c r="I284" s="71">
        <f t="shared" si="149"/>
        <v>15340000</v>
      </c>
      <c r="R284" s="71">
        <v>15340000</v>
      </c>
      <c r="S284" s="71">
        <v>0</v>
      </c>
      <c r="T284" s="71">
        <v>0</v>
      </c>
      <c r="U284" s="71">
        <v>0</v>
      </c>
      <c r="V284" s="71">
        <v>0</v>
      </c>
      <c r="W284" s="71">
        <v>0</v>
      </c>
      <c r="X284" s="71">
        <v>0</v>
      </c>
      <c r="Y284" s="71">
        <v>0</v>
      </c>
      <c r="Z284" s="71">
        <v>0</v>
      </c>
      <c r="AA284" s="71">
        <v>0</v>
      </c>
    </row>
    <row r="285" spans="2:27">
      <c r="B285" s="65"/>
      <c r="C285" s="40" t="s">
        <v>63</v>
      </c>
      <c r="D285" s="108" t="s">
        <v>378</v>
      </c>
      <c r="E285" s="44" t="s">
        <v>30</v>
      </c>
      <c r="F285" s="44" t="s">
        <v>30</v>
      </c>
      <c r="G285" s="16"/>
      <c r="H285" s="44"/>
      <c r="I285" s="71">
        <f t="shared" si="149"/>
        <v>30000</v>
      </c>
      <c r="J285" s="71">
        <f t="shared" ref="J285:L286" si="164">J286</f>
        <v>45500</v>
      </c>
      <c r="K285" s="71">
        <f t="shared" si="164"/>
        <v>-7600</v>
      </c>
      <c r="L285" s="71">
        <f t="shared" si="164"/>
        <v>0</v>
      </c>
      <c r="M285" s="71">
        <f>M286+M296</f>
        <v>-7900</v>
      </c>
      <c r="N285" s="71">
        <f>N286+N296</f>
        <v>0</v>
      </c>
      <c r="O285" s="71">
        <f>O286+O296</f>
        <v>0</v>
      </c>
      <c r="P285" s="71">
        <f>P286+P296</f>
        <v>0</v>
      </c>
      <c r="Q285" s="71">
        <f>Q286+Q296</f>
        <v>0</v>
      </c>
      <c r="R285" s="71">
        <f t="shared" ref="R285:W285" si="165">R286+R296+R292</f>
        <v>0</v>
      </c>
      <c r="S285" s="71">
        <f t="shared" si="165"/>
        <v>0</v>
      </c>
      <c r="T285" s="71">
        <f t="shared" si="165"/>
        <v>0</v>
      </c>
      <c r="U285" s="71">
        <f t="shared" si="165"/>
        <v>0</v>
      </c>
      <c r="V285" s="71">
        <f t="shared" si="165"/>
        <v>0</v>
      </c>
      <c r="W285" s="71">
        <f t="shared" si="165"/>
        <v>0</v>
      </c>
      <c r="X285" s="71">
        <f t="shared" ref="X285:AA288" si="166">X286</f>
        <v>0</v>
      </c>
      <c r="Y285" s="71">
        <f t="shared" si="166"/>
        <v>0</v>
      </c>
      <c r="Z285" s="71">
        <f t="shared" si="166"/>
        <v>0</v>
      </c>
      <c r="AA285" s="71">
        <f t="shared" si="166"/>
        <v>0</v>
      </c>
    </row>
    <row r="286" spans="2:27" ht="37.5" hidden="1">
      <c r="B286" s="65"/>
      <c r="C286" s="40" t="s">
        <v>160</v>
      </c>
      <c r="D286" s="108" t="s">
        <v>378</v>
      </c>
      <c r="E286" s="44" t="s">
        <v>30</v>
      </c>
      <c r="F286" s="44" t="s">
        <v>30</v>
      </c>
      <c r="G286" s="16">
        <v>5300000000</v>
      </c>
      <c r="H286" s="44"/>
      <c r="I286" s="71">
        <f t="shared" si="149"/>
        <v>0</v>
      </c>
      <c r="J286" s="71">
        <f t="shared" si="164"/>
        <v>45500</v>
      </c>
      <c r="K286" s="71">
        <f t="shared" si="164"/>
        <v>-7600</v>
      </c>
      <c r="L286" s="71">
        <f t="shared" si="164"/>
        <v>0</v>
      </c>
      <c r="M286" s="71">
        <f t="shared" ref="M286:W286" si="167">M287</f>
        <v>-37900</v>
      </c>
      <c r="N286" s="71">
        <f t="shared" si="167"/>
        <v>0</v>
      </c>
      <c r="O286" s="71">
        <f t="shared" si="167"/>
        <v>0</v>
      </c>
      <c r="P286" s="71">
        <f t="shared" si="167"/>
        <v>0</v>
      </c>
      <c r="Q286" s="71">
        <f t="shared" si="167"/>
        <v>0</v>
      </c>
      <c r="R286" s="71">
        <f t="shared" si="167"/>
        <v>0</v>
      </c>
      <c r="S286" s="71">
        <f t="shared" si="167"/>
        <v>0</v>
      </c>
      <c r="T286" s="71">
        <f t="shared" si="167"/>
        <v>0</v>
      </c>
      <c r="U286" s="71">
        <f t="shared" si="167"/>
        <v>0</v>
      </c>
      <c r="V286" s="71">
        <f t="shared" si="167"/>
        <v>0</v>
      </c>
      <c r="W286" s="71">
        <f t="shared" si="167"/>
        <v>0</v>
      </c>
      <c r="X286" s="71">
        <f t="shared" si="166"/>
        <v>0</v>
      </c>
      <c r="Y286" s="71">
        <f t="shared" si="166"/>
        <v>0</v>
      </c>
      <c r="Z286" s="71">
        <f t="shared" si="166"/>
        <v>0</v>
      </c>
      <c r="AA286" s="71">
        <f t="shared" si="166"/>
        <v>0</v>
      </c>
    </row>
    <row r="287" spans="2:27" hidden="1">
      <c r="B287" s="65"/>
      <c r="C287" s="72" t="s">
        <v>161</v>
      </c>
      <c r="D287" s="108" t="s">
        <v>378</v>
      </c>
      <c r="E287" s="44" t="s">
        <v>30</v>
      </c>
      <c r="F287" s="44" t="s">
        <v>30</v>
      </c>
      <c r="G287" s="16">
        <v>5310000000</v>
      </c>
      <c r="H287" s="44"/>
      <c r="I287" s="71">
        <f t="shared" si="149"/>
        <v>0</v>
      </c>
      <c r="J287" s="71">
        <f t="shared" ref="J287:W287" si="168">J288+J290</f>
        <v>45500</v>
      </c>
      <c r="K287" s="71">
        <f t="shared" si="168"/>
        <v>-7600</v>
      </c>
      <c r="L287" s="71">
        <f t="shared" si="168"/>
        <v>0</v>
      </c>
      <c r="M287" s="71">
        <f t="shared" si="168"/>
        <v>-37900</v>
      </c>
      <c r="N287" s="71">
        <f t="shared" si="168"/>
        <v>0</v>
      </c>
      <c r="O287" s="71">
        <f t="shared" si="168"/>
        <v>0</v>
      </c>
      <c r="P287" s="71">
        <f t="shared" si="168"/>
        <v>0</v>
      </c>
      <c r="Q287" s="71">
        <f t="shared" si="168"/>
        <v>0</v>
      </c>
      <c r="R287" s="71">
        <f t="shared" si="168"/>
        <v>0</v>
      </c>
      <c r="S287" s="71">
        <f t="shared" si="168"/>
        <v>0</v>
      </c>
      <c r="T287" s="71">
        <f t="shared" si="168"/>
        <v>0</v>
      </c>
      <c r="U287" s="71">
        <f t="shared" si="168"/>
        <v>0</v>
      </c>
      <c r="V287" s="71">
        <f t="shared" si="168"/>
        <v>0</v>
      </c>
      <c r="W287" s="71">
        <f t="shared" si="168"/>
        <v>0</v>
      </c>
      <c r="X287" s="71">
        <f t="shared" si="166"/>
        <v>0</v>
      </c>
      <c r="Y287" s="71">
        <f t="shared" si="166"/>
        <v>0</v>
      </c>
      <c r="Z287" s="71">
        <f t="shared" si="166"/>
        <v>0</v>
      </c>
      <c r="AA287" s="71">
        <f t="shared" si="166"/>
        <v>0</v>
      </c>
    </row>
    <row r="288" spans="2:27" ht="131.25" hidden="1">
      <c r="B288" s="65"/>
      <c r="C288" s="72" t="s">
        <v>162</v>
      </c>
      <c r="D288" s="108" t="s">
        <v>378</v>
      </c>
      <c r="E288" s="44" t="s">
        <v>30</v>
      </c>
      <c r="F288" s="44" t="s">
        <v>30</v>
      </c>
      <c r="G288" s="16">
        <v>5310060840</v>
      </c>
      <c r="H288" s="44"/>
      <c r="I288" s="71">
        <f t="shared" si="149"/>
        <v>0</v>
      </c>
      <c r="J288" s="71">
        <f t="shared" ref="J288:W288" si="169">J289</f>
        <v>0</v>
      </c>
      <c r="K288" s="71">
        <f t="shared" si="169"/>
        <v>0</v>
      </c>
      <c r="L288" s="71">
        <f t="shared" si="169"/>
        <v>0</v>
      </c>
      <c r="M288" s="71">
        <f t="shared" si="169"/>
        <v>0</v>
      </c>
      <c r="N288" s="71">
        <f t="shared" si="169"/>
        <v>0</v>
      </c>
      <c r="O288" s="71">
        <f t="shared" si="169"/>
        <v>0</v>
      </c>
      <c r="P288" s="71">
        <f t="shared" si="169"/>
        <v>0</v>
      </c>
      <c r="Q288" s="71">
        <f t="shared" si="169"/>
        <v>0</v>
      </c>
      <c r="R288" s="71">
        <f t="shared" si="169"/>
        <v>0</v>
      </c>
      <c r="S288" s="71">
        <f t="shared" si="169"/>
        <v>0</v>
      </c>
      <c r="T288" s="71">
        <f t="shared" si="169"/>
        <v>0</v>
      </c>
      <c r="U288" s="71">
        <f t="shared" si="169"/>
        <v>0</v>
      </c>
      <c r="V288" s="71">
        <f t="shared" si="169"/>
        <v>0</v>
      </c>
      <c r="W288" s="71">
        <f t="shared" si="169"/>
        <v>0</v>
      </c>
      <c r="X288" s="71">
        <f t="shared" si="166"/>
        <v>0</v>
      </c>
      <c r="Y288" s="71">
        <f t="shared" si="166"/>
        <v>0</v>
      </c>
      <c r="Z288" s="71">
        <f t="shared" si="166"/>
        <v>0</v>
      </c>
      <c r="AA288" s="71">
        <f t="shared" si="166"/>
        <v>0</v>
      </c>
    </row>
    <row r="289" spans="2:27" ht="37.5" hidden="1">
      <c r="B289" s="65"/>
      <c r="C289" s="40" t="s">
        <v>109</v>
      </c>
      <c r="D289" s="108" t="s">
        <v>378</v>
      </c>
      <c r="E289" s="44" t="s">
        <v>30</v>
      </c>
      <c r="F289" s="44" t="s">
        <v>30</v>
      </c>
      <c r="G289" s="16">
        <v>5310060840</v>
      </c>
      <c r="H289" s="44" t="s">
        <v>110</v>
      </c>
      <c r="I289" s="71">
        <f t="shared" si="149"/>
        <v>0</v>
      </c>
      <c r="J289" s="71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  <c r="P289" s="71">
        <v>0</v>
      </c>
      <c r="Q289" s="71">
        <v>0</v>
      </c>
      <c r="R289" s="71">
        <v>0</v>
      </c>
      <c r="S289" s="71">
        <v>0</v>
      </c>
      <c r="T289" s="71">
        <v>0</v>
      </c>
      <c r="U289" s="71">
        <v>0</v>
      </c>
      <c r="V289" s="71">
        <v>0</v>
      </c>
      <c r="W289" s="71">
        <v>0</v>
      </c>
      <c r="X289" s="71">
        <v>0</v>
      </c>
      <c r="Y289" s="71">
        <v>0</v>
      </c>
      <c r="Z289" s="71">
        <v>0</v>
      </c>
      <c r="AA289" s="71">
        <v>0</v>
      </c>
    </row>
    <row r="290" spans="2:27" ht="131.25" hidden="1">
      <c r="B290" s="65"/>
      <c r="C290" s="40" t="s">
        <v>162</v>
      </c>
      <c r="D290" s="108" t="s">
        <v>378</v>
      </c>
      <c r="E290" s="44" t="s">
        <v>30</v>
      </c>
      <c r="F290" s="44" t="s">
        <v>30</v>
      </c>
      <c r="G290" s="16">
        <v>5310069120</v>
      </c>
      <c r="H290" s="44"/>
      <c r="I290" s="71">
        <f t="shared" si="149"/>
        <v>0</v>
      </c>
      <c r="J290" s="71">
        <f t="shared" ref="J290:AA290" si="170">J291</f>
        <v>45500</v>
      </c>
      <c r="K290" s="71">
        <f t="shared" si="170"/>
        <v>-7600</v>
      </c>
      <c r="L290" s="71">
        <f t="shared" si="170"/>
        <v>0</v>
      </c>
      <c r="M290" s="71">
        <f t="shared" si="170"/>
        <v>-37900</v>
      </c>
      <c r="N290" s="71">
        <f t="shared" si="170"/>
        <v>0</v>
      </c>
      <c r="O290" s="71">
        <f t="shared" si="170"/>
        <v>0</v>
      </c>
      <c r="P290" s="71">
        <f t="shared" si="170"/>
        <v>0</v>
      </c>
      <c r="Q290" s="71">
        <f t="shared" si="170"/>
        <v>0</v>
      </c>
      <c r="R290" s="71">
        <f t="shared" si="170"/>
        <v>0</v>
      </c>
      <c r="S290" s="71">
        <f t="shared" si="170"/>
        <v>0</v>
      </c>
      <c r="T290" s="71">
        <f t="shared" si="170"/>
        <v>0</v>
      </c>
      <c r="U290" s="71">
        <f t="shared" si="170"/>
        <v>0</v>
      </c>
      <c r="V290" s="71">
        <f t="shared" si="170"/>
        <v>0</v>
      </c>
      <c r="W290" s="71">
        <f t="shared" si="170"/>
        <v>0</v>
      </c>
      <c r="X290" s="71">
        <f t="shared" si="170"/>
        <v>0</v>
      </c>
      <c r="Y290" s="71">
        <f t="shared" si="170"/>
        <v>0</v>
      </c>
      <c r="Z290" s="71">
        <f t="shared" si="170"/>
        <v>0</v>
      </c>
      <c r="AA290" s="71">
        <f t="shared" si="170"/>
        <v>0</v>
      </c>
    </row>
    <row r="291" spans="2:27" ht="37.5" hidden="1">
      <c r="B291" s="65"/>
      <c r="C291" s="40" t="s">
        <v>109</v>
      </c>
      <c r="D291" s="108" t="s">
        <v>378</v>
      </c>
      <c r="E291" s="44" t="s">
        <v>30</v>
      </c>
      <c r="F291" s="44" t="s">
        <v>30</v>
      </c>
      <c r="G291" s="16">
        <v>5310069120</v>
      </c>
      <c r="H291" s="44" t="s">
        <v>110</v>
      </c>
      <c r="I291" s="71">
        <f t="shared" si="149"/>
        <v>0</v>
      </c>
      <c r="J291" s="71">
        <v>45500</v>
      </c>
      <c r="K291" s="71">
        <v>-7600</v>
      </c>
      <c r="M291" s="71">
        <v>-37900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71">
        <v>0</v>
      </c>
      <c r="T291" s="71">
        <v>0</v>
      </c>
      <c r="U291" s="71">
        <v>0</v>
      </c>
      <c r="V291" s="71">
        <v>0</v>
      </c>
      <c r="W291" s="71">
        <v>0</v>
      </c>
      <c r="X291" s="71">
        <v>0</v>
      </c>
      <c r="Y291" s="71">
        <v>0</v>
      </c>
      <c r="Z291" s="71">
        <v>0</v>
      </c>
      <c r="AA291" s="71">
        <v>0</v>
      </c>
    </row>
    <row r="292" spans="2:27" ht="37.5" hidden="1">
      <c r="B292" s="65"/>
      <c r="C292" s="40" t="s">
        <v>384</v>
      </c>
      <c r="D292" s="108" t="s">
        <v>378</v>
      </c>
      <c r="E292" s="44" t="s">
        <v>30</v>
      </c>
      <c r="F292" s="44" t="s">
        <v>30</v>
      </c>
      <c r="G292" s="16">
        <v>6500000000</v>
      </c>
      <c r="H292" s="44"/>
      <c r="I292" s="71">
        <f t="shared" si="149"/>
        <v>0</v>
      </c>
      <c r="R292" s="71">
        <f t="shared" ref="R292:AA294" si="171">R293</f>
        <v>0</v>
      </c>
      <c r="S292" s="71">
        <f t="shared" si="171"/>
        <v>0</v>
      </c>
      <c r="T292" s="71">
        <f t="shared" si="171"/>
        <v>0</v>
      </c>
      <c r="U292" s="71">
        <f t="shared" si="171"/>
        <v>0</v>
      </c>
      <c r="V292" s="71">
        <f t="shared" si="171"/>
        <v>0</v>
      </c>
      <c r="W292" s="71">
        <f t="shared" si="171"/>
        <v>0</v>
      </c>
      <c r="X292" s="71">
        <f t="shared" si="171"/>
        <v>0</v>
      </c>
      <c r="Y292" s="71">
        <f t="shared" si="171"/>
        <v>0</v>
      </c>
      <c r="Z292" s="71">
        <f t="shared" si="171"/>
        <v>0</v>
      </c>
      <c r="AA292" s="71">
        <f t="shared" si="171"/>
        <v>0</v>
      </c>
    </row>
    <row r="293" spans="2:27" hidden="1">
      <c r="B293" s="65"/>
      <c r="C293" s="40" t="s">
        <v>307</v>
      </c>
      <c r="D293" s="108" t="s">
        <v>378</v>
      </c>
      <c r="E293" s="44" t="s">
        <v>30</v>
      </c>
      <c r="F293" s="44" t="s">
        <v>30</v>
      </c>
      <c r="G293" s="16">
        <v>6570000000</v>
      </c>
      <c r="H293" s="44"/>
      <c r="I293" s="71">
        <f t="shared" si="149"/>
        <v>0</v>
      </c>
      <c r="R293" s="71">
        <f t="shared" si="171"/>
        <v>0</v>
      </c>
      <c r="S293" s="71">
        <f t="shared" si="171"/>
        <v>0</v>
      </c>
      <c r="T293" s="71">
        <f t="shared" si="171"/>
        <v>0</v>
      </c>
      <c r="U293" s="71">
        <f t="shared" si="171"/>
        <v>0</v>
      </c>
      <c r="V293" s="71">
        <f t="shared" si="171"/>
        <v>0</v>
      </c>
      <c r="W293" s="71">
        <f t="shared" si="171"/>
        <v>0</v>
      </c>
      <c r="X293" s="71">
        <f t="shared" si="171"/>
        <v>0</v>
      </c>
      <c r="Y293" s="71">
        <f t="shared" si="171"/>
        <v>0</v>
      </c>
      <c r="Z293" s="71">
        <f t="shared" si="171"/>
        <v>0</v>
      </c>
      <c r="AA293" s="71">
        <f t="shared" si="171"/>
        <v>0</v>
      </c>
    </row>
    <row r="294" spans="2:27" ht="56.25" hidden="1">
      <c r="B294" s="65"/>
      <c r="C294" s="40" t="s">
        <v>311</v>
      </c>
      <c r="D294" s="108" t="s">
        <v>378</v>
      </c>
      <c r="E294" s="44" t="s">
        <v>30</v>
      </c>
      <c r="F294" s="44" t="s">
        <v>30</v>
      </c>
      <c r="G294" s="16">
        <v>6570011030</v>
      </c>
      <c r="H294" s="44"/>
      <c r="I294" s="71">
        <f t="shared" si="149"/>
        <v>0</v>
      </c>
      <c r="R294" s="71">
        <f t="shared" si="171"/>
        <v>0</v>
      </c>
      <c r="S294" s="71">
        <f t="shared" si="171"/>
        <v>0</v>
      </c>
      <c r="T294" s="71">
        <f t="shared" si="171"/>
        <v>0</v>
      </c>
      <c r="U294" s="71">
        <f t="shared" si="171"/>
        <v>0</v>
      </c>
      <c r="V294" s="71">
        <f t="shared" si="171"/>
        <v>0</v>
      </c>
      <c r="W294" s="71">
        <f t="shared" si="171"/>
        <v>0</v>
      </c>
      <c r="X294" s="71">
        <f t="shared" si="171"/>
        <v>0</v>
      </c>
      <c r="Y294" s="71">
        <f t="shared" si="171"/>
        <v>0</v>
      </c>
      <c r="Z294" s="71">
        <f t="shared" si="171"/>
        <v>0</v>
      </c>
      <c r="AA294" s="71">
        <f t="shared" si="171"/>
        <v>0</v>
      </c>
    </row>
    <row r="295" spans="2:27" ht="37.5" hidden="1">
      <c r="B295" s="65"/>
      <c r="C295" s="40" t="s">
        <v>125</v>
      </c>
      <c r="D295" s="108" t="s">
        <v>378</v>
      </c>
      <c r="E295" s="44" t="s">
        <v>30</v>
      </c>
      <c r="F295" s="44" t="s">
        <v>30</v>
      </c>
      <c r="G295" s="16">
        <v>6570011030</v>
      </c>
      <c r="H295" s="44" t="s">
        <v>126</v>
      </c>
      <c r="I295" s="71">
        <f t="shared" si="149"/>
        <v>0</v>
      </c>
      <c r="AA295" s="71"/>
    </row>
    <row r="296" spans="2:27">
      <c r="B296" s="65"/>
      <c r="C296" s="40" t="s">
        <v>332</v>
      </c>
      <c r="D296" s="108" t="s">
        <v>378</v>
      </c>
      <c r="E296" s="44" t="s">
        <v>30</v>
      </c>
      <c r="F296" s="44" t="s">
        <v>30</v>
      </c>
      <c r="G296" s="16">
        <v>7000000000</v>
      </c>
      <c r="H296" s="44"/>
      <c r="I296" s="71">
        <f t="shared" si="149"/>
        <v>30000</v>
      </c>
      <c r="M296" s="71">
        <f t="shared" ref="M296:AA297" si="172">M297</f>
        <v>30000</v>
      </c>
      <c r="N296" s="71">
        <f t="shared" si="172"/>
        <v>0</v>
      </c>
      <c r="O296" s="71">
        <f t="shared" si="172"/>
        <v>0</v>
      </c>
      <c r="P296" s="71">
        <f t="shared" si="172"/>
        <v>0</v>
      </c>
      <c r="Q296" s="71">
        <f t="shared" si="172"/>
        <v>0</v>
      </c>
      <c r="R296" s="71">
        <f t="shared" si="172"/>
        <v>0</v>
      </c>
      <c r="S296" s="71">
        <f t="shared" si="172"/>
        <v>0</v>
      </c>
      <c r="T296" s="71">
        <f t="shared" si="172"/>
        <v>0</v>
      </c>
      <c r="U296" s="71">
        <f t="shared" si="172"/>
        <v>0</v>
      </c>
      <c r="V296" s="71">
        <f t="shared" si="172"/>
        <v>0</v>
      </c>
      <c r="W296" s="71">
        <f t="shared" si="172"/>
        <v>0</v>
      </c>
      <c r="X296" s="71">
        <f t="shared" si="172"/>
        <v>0</v>
      </c>
      <c r="Y296" s="71">
        <f t="shared" si="172"/>
        <v>0</v>
      </c>
      <c r="Z296" s="71">
        <f t="shared" si="172"/>
        <v>0</v>
      </c>
      <c r="AA296" s="71">
        <f t="shared" si="172"/>
        <v>0</v>
      </c>
    </row>
    <row r="297" spans="2:27" ht="37.5">
      <c r="B297" s="65"/>
      <c r="C297" s="40" t="s">
        <v>150</v>
      </c>
      <c r="D297" s="108" t="s">
        <v>378</v>
      </c>
      <c r="E297" s="44" t="s">
        <v>30</v>
      </c>
      <c r="F297" s="44" t="s">
        <v>30</v>
      </c>
      <c r="G297" s="16">
        <v>7000000590</v>
      </c>
      <c r="H297" s="44"/>
      <c r="I297" s="71">
        <f t="shared" si="149"/>
        <v>30000</v>
      </c>
      <c r="M297" s="71">
        <f t="shared" si="172"/>
        <v>30000</v>
      </c>
      <c r="N297" s="71">
        <f t="shared" si="172"/>
        <v>0</v>
      </c>
      <c r="O297" s="71">
        <f t="shared" si="172"/>
        <v>0</v>
      </c>
      <c r="P297" s="71">
        <f t="shared" si="172"/>
        <v>0</v>
      </c>
      <c r="Q297" s="71">
        <f t="shared" si="172"/>
        <v>0</v>
      </c>
      <c r="R297" s="71">
        <f t="shared" si="172"/>
        <v>0</v>
      </c>
      <c r="S297" s="71">
        <f t="shared" si="172"/>
        <v>0</v>
      </c>
      <c r="T297" s="71">
        <f t="shared" si="172"/>
        <v>0</v>
      </c>
      <c r="U297" s="71">
        <f t="shared" si="172"/>
        <v>0</v>
      </c>
      <c r="V297" s="71">
        <f t="shared" si="172"/>
        <v>0</v>
      </c>
      <c r="W297" s="71">
        <f t="shared" si="172"/>
        <v>0</v>
      </c>
      <c r="X297" s="71">
        <f t="shared" si="172"/>
        <v>0</v>
      </c>
      <c r="Y297" s="71">
        <f t="shared" si="172"/>
        <v>0</v>
      </c>
      <c r="Z297" s="71">
        <f t="shared" si="172"/>
        <v>0</v>
      </c>
      <c r="AA297" s="71">
        <f t="shared" si="172"/>
        <v>0</v>
      </c>
    </row>
    <row r="298" spans="2:27" ht="37.5">
      <c r="B298" s="65"/>
      <c r="C298" s="40" t="s">
        <v>109</v>
      </c>
      <c r="D298" s="108" t="s">
        <v>378</v>
      </c>
      <c r="E298" s="44" t="s">
        <v>30</v>
      </c>
      <c r="F298" s="44" t="s">
        <v>30</v>
      </c>
      <c r="G298" s="16">
        <v>7000000590</v>
      </c>
      <c r="H298" s="44" t="s">
        <v>110</v>
      </c>
      <c r="I298" s="71">
        <f t="shared" si="149"/>
        <v>30000</v>
      </c>
      <c r="M298" s="71">
        <v>30000</v>
      </c>
      <c r="N298" s="71">
        <v>0</v>
      </c>
      <c r="O298" s="71">
        <v>0</v>
      </c>
      <c r="P298" s="71">
        <v>0</v>
      </c>
      <c r="Q298" s="71">
        <v>0</v>
      </c>
      <c r="R298" s="71">
        <v>0</v>
      </c>
      <c r="S298" s="71">
        <v>0</v>
      </c>
      <c r="T298" s="71">
        <v>0</v>
      </c>
      <c r="U298" s="71">
        <v>0</v>
      </c>
      <c r="V298" s="71">
        <v>0</v>
      </c>
      <c r="W298" s="71">
        <v>0</v>
      </c>
      <c r="X298" s="71">
        <v>0</v>
      </c>
      <c r="Y298" s="71">
        <v>0</v>
      </c>
      <c r="Z298" s="71">
        <v>0</v>
      </c>
      <c r="AA298" s="71">
        <v>0</v>
      </c>
    </row>
    <row r="299" spans="2:27">
      <c r="B299" s="65"/>
      <c r="C299" s="40" t="s">
        <v>64</v>
      </c>
      <c r="D299" s="108" t="s">
        <v>378</v>
      </c>
      <c r="E299" s="44" t="s">
        <v>30</v>
      </c>
      <c r="F299" s="44" t="s">
        <v>40</v>
      </c>
      <c r="G299" s="16"/>
      <c r="H299" s="44"/>
      <c r="I299" s="71">
        <f t="shared" si="149"/>
        <v>74278770</v>
      </c>
      <c r="J299" s="71">
        <f t="shared" ref="J299:S301" si="173">J300</f>
        <v>44864800</v>
      </c>
      <c r="K299" s="71">
        <f t="shared" si="173"/>
        <v>22202000</v>
      </c>
      <c r="L299" s="71">
        <f t="shared" si="173"/>
        <v>1600000</v>
      </c>
      <c r="M299" s="71">
        <f t="shared" si="173"/>
        <v>356000</v>
      </c>
      <c r="N299" s="71">
        <f t="shared" si="173"/>
        <v>0</v>
      </c>
      <c r="O299" s="71">
        <f t="shared" si="173"/>
        <v>-8000000</v>
      </c>
      <c r="P299" s="71">
        <f t="shared" si="173"/>
        <v>-259500</v>
      </c>
      <c r="Q299" s="71">
        <f t="shared" si="173"/>
        <v>5000000</v>
      </c>
      <c r="R299" s="71">
        <f t="shared" si="173"/>
        <v>0</v>
      </c>
      <c r="S299" s="71">
        <f t="shared" si="173"/>
        <v>4600000</v>
      </c>
      <c r="T299" s="71">
        <f t="shared" ref="T299:AC301" si="174">T300</f>
        <v>0</v>
      </c>
      <c r="U299" s="71">
        <f t="shared" si="174"/>
        <v>0</v>
      </c>
      <c r="V299" s="71">
        <f t="shared" si="174"/>
        <v>-254000</v>
      </c>
      <c r="W299" s="71">
        <f t="shared" si="174"/>
        <v>926300</v>
      </c>
      <c r="X299" s="71">
        <f t="shared" si="174"/>
        <v>3063170</v>
      </c>
      <c r="Y299" s="71">
        <f t="shared" si="174"/>
        <v>0</v>
      </c>
      <c r="Z299" s="71">
        <f t="shared" si="174"/>
        <v>180000</v>
      </c>
      <c r="AA299" s="71"/>
    </row>
    <row r="300" spans="2:27">
      <c r="B300" s="65"/>
      <c r="C300" s="40" t="s">
        <v>148</v>
      </c>
      <c r="D300" s="108" t="s">
        <v>378</v>
      </c>
      <c r="E300" s="44" t="s">
        <v>30</v>
      </c>
      <c r="F300" s="44" t="s">
        <v>40</v>
      </c>
      <c r="G300" s="16">
        <v>5200000000</v>
      </c>
      <c r="H300" s="74"/>
      <c r="I300" s="71">
        <f t="shared" si="149"/>
        <v>74278770</v>
      </c>
      <c r="J300" s="71">
        <f t="shared" si="173"/>
        <v>44864800</v>
      </c>
      <c r="K300" s="71">
        <f t="shared" si="173"/>
        <v>22202000</v>
      </c>
      <c r="L300" s="71">
        <f t="shared" si="173"/>
        <v>1600000</v>
      </c>
      <c r="M300" s="71">
        <f t="shared" si="173"/>
        <v>356000</v>
      </c>
      <c r="N300" s="71">
        <f t="shared" si="173"/>
        <v>0</v>
      </c>
      <c r="O300" s="71">
        <f t="shared" si="173"/>
        <v>-8000000</v>
      </c>
      <c r="P300" s="71">
        <f t="shared" si="173"/>
        <v>-259500</v>
      </c>
      <c r="Q300" s="71">
        <f t="shared" si="173"/>
        <v>5000000</v>
      </c>
      <c r="R300" s="71">
        <f t="shared" si="173"/>
        <v>0</v>
      </c>
      <c r="S300" s="71">
        <f t="shared" si="173"/>
        <v>4600000</v>
      </c>
      <c r="T300" s="71">
        <f t="shared" si="174"/>
        <v>0</v>
      </c>
      <c r="U300" s="71">
        <f t="shared" si="174"/>
        <v>0</v>
      </c>
      <c r="V300" s="71">
        <f t="shared" si="174"/>
        <v>-254000</v>
      </c>
      <c r="W300" s="71">
        <f t="shared" si="174"/>
        <v>926300</v>
      </c>
      <c r="X300" s="71">
        <f t="shared" si="174"/>
        <v>3063170</v>
      </c>
      <c r="Y300" s="71">
        <f t="shared" si="174"/>
        <v>0</v>
      </c>
      <c r="Z300" s="71">
        <f t="shared" si="174"/>
        <v>180000</v>
      </c>
      <c r="AA300" s="71">
        <f>AA301</f>
        <v>0</v>
      </c>
    </row>
    <row r="301" spans="2:27">
      <c r="B301" s="65"/>
      <c r="C301" s="40" t="s">
        <v>149</v>
      </c>
      <c r="D301" s="108" t="s">
        <v>378</v>
      </c>
      <c r="E301" s="44" t="s">
        <v>30</v>
      </c>
      <c r="F301" s="44" t="s">
        <v>40</v>
      </c>
      <c r="G301" s="16">
        <v>5210000000</v>
      </c>
      <c r="H301" s="74"/>
      <c r="I301" s="71">
        <f t="shared" si="149"/>
        <v>74278770</v>
      </c>
      <c r="J301" s="71">
        <f t="shared" si="173"/>
        <v>44864800</v>
      </c>
      <c r="K301" s="71">
        <f t="shared" si="173"/>
        <v>22202000</v>
      </c>
      <c r="L301" s="71">
        <f t="shared" si="173"/>
        <v>1600000</v>
      </c>
      <c r="M301" s="71">
        <f t="shared" si="173"/>
        <v>356000</v>
      </c>
      <c r="N301" s="71">
        <f t="shared" si="173"/>
        <v>0</v>
      </c>
      <c r="O301" s="71">
        <f t="shared" si="173"/>
        <v>-8000000</v>
      </c>
      <c r="P301" s="71">
        <f t="shared" si="173"/>
        <v>-259500</v>
      </c>
      <c r="Q301" s="71">
        <f t="shared" si="173"/>
        <v>5000000</v>
      </c>
      <c r="R301" s="71">
        <f t="shared" si="173"/>
        <v>0</v>
      </c>
      <c r="S301" s="71">
        <f t="shared" si="173"/>
        <v>4600000</v>
      </c>
      <c r="T301" s="71">
        <f t="shared" si="174"/>
        <v>0</v>
      </c>
      <c r="U301" s="71">
        <f t="shared" si="174"/>
        <v>0</v>
      </c>
      <c r="V301" s="71">
        <f t="shared" si="174"/>
        <v>-254000</v>
      </c>
      <c r="W301" s="71">
        <f t="shared" si="174"/>
        <v>926300</v>
      </c>
      <c r="X301" s="71">
        <f t="shared" si="174"/>
        <v>3063170</v>
      </c>
      <c r="Y301" s="71">
        <f t="shared" si="174"/>
        <v>0</v>
      </c>
      <c r="Z301" s="71">
        <f t="shared" si="174"/>
        <v>180000</v>
      </c>
      <c r="AA301" s="71">
        <f>AA302</f>
        <v>0</v>
      </c>
    </row>
    <row r="302" spans="2:27" ht="37.5">
      <c r="B302" s="65"/>
      <c r="C302" s="40" t="s">
        <v>150</v>
      </c>
      <c r="D302" s="108" t="s">
        <v>378</v>
      </c>
      <c r="E302" s="44" t="s">
        <v>30</v>
      </c>
      <c r="F302" s="44" t="s">
        <v>40</v>
      </c>
      <c r="G302" s="16">
        <v>5210000590</v>
      </c>
      <c r="H302" s="74"/>
      <c r="I302" s="71">
        <f t="shared" si="149"/>
        <v>74278770</v>
      </c>
      <c r="J302" s="71">
        <f t="shared" ref="J302:AA302" si="175">J303+J304+J305</f>
        <v>44864800</v>
      </c>
      <c r="K302" s="71">
        <f t="shared" si="175"/>
        <v>22202000</v>
      </c>
      <c r="L302" s="71">
        <f t="shared" si="175"/>
        <v>1600000</v>
      </c>
      <c r="M302" s="71">
        <f t="shared" si="175"/>
        <v>356000</v>
      </c>
      <c r="N302" s="71">
        <f t="shared" si="175"/>
        <v>0</v>
      </c>
      <c r="O302" s="71">
        <f t="shared" si="175"/>
        <v>-8000000</v>
      </c>
      <c r="P302" s="71">
        <f t="shared" si="175"/>
        <v>-259500</v>
      </c>
      <c r="Q302" s="71">
        <f t="shared" si="175"/>
        <v>5000000</v>
      </c>
      <c r="R302" s="71">
        <f t="shared" si="175"/>
        <v>0</v>
      </c>
      <c r="S302" s="71">
        <f t="shared" si="175"/>
        <v>4600000</v>
      </c>
      <c r="T302" s="71">
        <f t="shared" si="175"/>
        <v>0</v>
      </c>
      <c r="U302" s="71">
        <f t="shared" si="175"/>
        <v>0</v>
      </c>
      <c r="V302" s="71">
        <f t="shared" si="175"/>
        <v>-254000</v>
      </c>
      <c r="W302" s="71">
        <f t="shared" si="175"/>
        <v>926300</v>
      </c>
      <c r="X302" s="71">
        <f t="shared" si="175"/>
        <v>3063170</v>
      </c>
      <c r="Y302" s="71">
        <f t="shared" si="175"/>
        <v>0</v>
      </c>
      <c r="Z302" s="71">
        <f t="shared" si="175"/>
        <v>180000</v>
      </c>
      <c r="AA302" s="71">
        <f t="shared" si="175"/>
        <v>0</v>
      </c>
    </row>
    <row r="303" spans="2:27" ht="93.75">
      <c r="B303" s="65"/>
      <c r="C303" s="40" t="s">
        <v>106</v>
      </c>
      <c r="D303" s="108" t="s">
        <v>378</v>
      </c>
      <c r="E303" s="44" t="s">
        <v>30</v>
      </c>
      <c r="F303" s="44" t="s">
        <v>40</v>
      </c>
      <c r="G303" s="16">
        <v>5210000590</v>
      </c>
      <c r="H303" s="74">
        <v>100</v>
      </c>
      <c r="I303" s="71">
        <f t="shared" si="149"/>
        <v>65920970</v>
      </c>
      <c r="J303" s="71">
        <v>40445500</v>
      </c>
      <c r="K303" s="71">
        <v>21077600</v>
      </c>
      <c r="L303" s="71">
        <v>0</v>
      </c>
      <c r="M303" s="71">
        <v>0</v>
      </c>
      <c r="N303" s="71">
        <v>0</v>
      </c>
      <c r="O303" s="71">
        <v>-8000000</v>
      </c>
      <c r="P303" s="71">
        <v>-265300</v>
      </c>
      <c r="Q303" s="71">
        <v>5000000</v>
      </c>
      <c r="S303" s="71">
        <v>4600000</v>
      </c>
      <c r="T303" s="71">
        <v>0</v>
      </c>
      <c r="U303" s="71">
        <v>0</v>
      </c>
      <c r="V303" s="71">
        <v>0</v>
      </c>
      <c r="W303" s="71">
        <v>0</v>
      </c>
      <c r="X303" s="71">
        <v>3063170</v>
      </c>
      <c r="Y303" s="71">
        <v>0</v>
      </c>
      <c r="Z303" s="71">
        <v>0</v>
      </c>
      <c r="AA303" s="71">
        <v>0</v>
      </c>
    </row>
    <row r="304" spans="2:27" ht="37.5">
      <c r="B304" s="65"/>
      <c r="C304" s="40" t="s">
        <v>109</v>
      </c>
      <c r="D304" s="108" t="s">
        <v>378</v>
      </c>
      <c r="E304" s="44" t="s">
        <v>30</v>
      </c>
      <c r="F304" s="44" t="s">
        <v>40</v>
      </c>
      <c r="G304" s="16">
        <v>5210000590</v>
      </c>
      <c r="H304" s="74">
        <v>200</v>
      </c>
      <c r="I304" s="71">
        <f t="shared" si="149"/>
        <v>8209327.2300000004</v>
      </c>
      <c r="J304" s="71">
        <v>4302100</v>
      </c>
      <c r="K304" s="71">
        <v>1106900</v>
      </c>
      <c r="L304" s="71">
        <v>1600000</v>
      </c>
      <c r="M304" s="71">
        <v>356000</v>
      </c>
      <c r="N304" s="71">
        <v>0</v>
      </c>
      <c r="O304" s="71">
        <v>0</v>
      </c>
      <c r="P304" s="71">
        <f>-374200+380000</f>
        <v>5800</v>
      </c>
      <c r="Q304" s="71">
        <v>0</v>
      </c>
      <c r="R304" s="71">
        <v>0</v>
      </c>
      <c r="S304" s="71">
        <v>0</v>
      </c>
      <c r="T304" s="71">
        <v>0</v>
      </c>
      <c r="U304" s="71">
        <v>0</v>
      </c>
      <c r="V304" s="71">
        <v>-254000</v>
      </c>
      <c r="W304" s="71">
        <v>911300</v>
      </c>
      <c r="X304" s="71">
        <v>0</v>
      </c>
      <c r="Y304" s="71">
        <v>0</v>
      </c>
      <c r="Z304" s="71">
        <f>180000+1227.23</f>
        <v>181227.23</v>
      </c>
      <c r="AA304" s="71">
        <v>0</v>
      </c>
    </row>
    <row r="305" spans="2:27">
      <c r="B305" s="65"/>
      <c r="C305" s="40" t="s">
        <v>113</v>
      </c>
      <c r="D305" s="108" t="s">
        <v>378</v>
      </c>
      <c r="E305" s="44" t="s">
        <v>30</v>
      </c>
      <c r="F305" s="44" t="s">
        <v>40</v>
      </c>
      <c r="G305" s="16">
        <v>5210000590</v>
      </c>
      <c r="H305" s="74">
        <v>800</v>
      </c>
      <c r="I305" s="71">
        <f t="shared" si="149"/>
        <v>148472.76999999999</v>
      </c>
      <c r="J305" s="71">
        <v>117200</v>
      </c>
      <c r="K305" s="71">
        <v>17500</v>
      </c>
      <c r="L305" s="71">
        <v>0</v>
      </c>
      <c r="M305" s="71">
        <v>0</v>
      </c>
      <c r="N305" s="71">
        <v>0</v>
      </c>
      <c r="O305" s="71">
        <v>0</v>
      </c>
      <c r="P305" s="71">
        <v>0</v>
      </c>
      <c r="Q305" s="71">
        <v>0</v>
      </c>
      <c r="R305" s="71">
        <v>0</v>
      </c>
      <c r="S305" s="71">
        <v>0</v>
      </c>
      <c r="T305" s="71">
        <v>0</v>
      </c>
      <c r="U305" s="71">
        <v>0</v>
      </c>
      <c r="V305" s="71">
        <v>0</v>
      </c>
      <c r="W305" s="71">
        <v>15000</v>
      </c>
      <c r="X305" s="71">
        <v>0</v>
      </c>
      <c r="Y305" s="71">
        <v>0</v>
      </c>
      <c r="Z305" s="71">
        <f>-1227.23</f>
        <v>-1227.23</v>
      </c>
      <c r="AA305" s="71">
        <v>0</v>
      </c>
    </row>
    <row r="306" spans="2:27">
      <c r="B306" s="65"/>
      <c r="C306" s="40" t="s">
        <v>72</v>
      </c>
      <c r="D306" s="108" t="s">
        <v>378</v>
      </c>
      <c r="E306" s="44" t="s">
        <v>40</v>
      </c>
      <c r="F306" s="44"/>
      <c r="G306" s="16"/>
      <c r="H306" s="74"/>
      <c r="I306" s="71">
        <f t="shared" si="149"/>
        <v>43737800</v>
      </c>
      <c r="J306" s="71">
        <f t="shared" ref="J306:S308" si="176">J307</f>
        <v>18000000</v>
      </c>
      <c r="K306" s="71">
        <f t="shared" si="176"/>
        <v>2000000</v>
      </c>
      <c r="L306" s="71">
        <f t="shared" si="176"/>
        <v>0</v>
      </c>
      <c r="M306" s="71">
        <f t="shared" si="176"/>
        <v>13250000</v>
      </c>
      <c r="N306" s="71">
        <f t="shared" si="176"/>
        <v>0</v>
      </c>
      <c r="O306" s="71">
        <f t="shared" si="176"/>
        <v>11350000</v>
      </c>
      <c r="P306" s="71">
        <f t="shared" si="176"/>
        <v>-494900</v>
      </c>
      <c r="Q306" s="71">
        <f t="shared" si="176"/>
        <v>-255100</v>
      </c>
      <c r="R306" s="71">
        <f t="shared" si="176"/>
        <v>0</v>
      </c>
      <c r="S306" s="71">
        <f t="shared" si="176"/>
        <v>0</v>
      </c>
      <c r="T306" s="71">
        <f t="shared" ref="T306:AC308" si="177">T307</f>
        <v>0</v>
      </c>
      <c r="U306" s="71">
        <f t="shared" si="177"/>
        <v>0</v>
      </c>
      <c r="V306" s="71">
        <f t="shared" si="177"/>
        <v>0</v>
      </c>
      <c r="W306" s="71">
        <f t="shared" si="177"/>
        <v>0</v>
      </c>
      <c r="X306" s="71">
        <f t="shared" si="177"/>
        <v>0</v>
      </c>
      <c r="Y306" s="71">
        <f t="shared" si="177"/>
        <v>0</v>
      </c>
      <c r="Z306" s="71">
        <f t="shared" si="177"/>
        <v>-112200</v>
      </c>
      <c r="AA306" s="71">
        <f t="shared" si="177"/>
        <v>0</v>
      </c>
    </row>
    <row r="307" spans="2:27">
      <c r="B307" s="65"/>
      <c r="C307" s="40" t="s">
        <v>73</v>
      </c>
      <c r="D307" s="108" t="s">
        <v>378</v>
      </c>
      <c r="E307" s="44" t="s">
        <v>40</v>
      </c>
      <c r="F307" s="44" t="s">
        <v>19</v>
      </c>
      <c r="G307" s="16"/>
      <c r="H307" s="74"/>
      <c r="I307" s="71">
        <f t="shared" si="149"/>
        <v>43737800</v>
      </c>
      <c r="J307" s="71">
        <f t="shared" si="176"/>
        <v>18000000</v>
      </c>
      <c r="K307" s="71">
        <f t="shared" si="176"/>
        <v>2000000</v>
      </c>
      <c r="L307" s="71">
        <f t="shared" si="176"/>
        <v>0</v>
      </c>
      <c r="M307" s="71">
        <f t="shared" si="176"/>
        <v>13250000</v>
      </c>
      <c r="N307" s="71">
        <f t="shared" si="176"/>
        <v>0</v>
      </c>
      <c r="O307" s="71">
        <f t="shared" si="176"/>
        <v>11350000</v>
      </c>
      <c r="P307" s="71">
        <f t="shared" si="176"/>
        <v>-494900</v>
      </c>
      <c r="Q307" s="71">
        <f t="shared" si="176"/>
        <v>-255100</v>
      </c>
      <c r="R307" s="71">
        <f t="shared" si="176"/>
        <v>0</v>
      </c>
      <c r="S307" s="71">
        <f t="shared" si="176"/>
        <v>0</v>
      </c>
      <c r="T307" s="71">
        <f t="shared" si="177"/>
        <v>0</v>
      </c>
      <c r="U307" s="71">
        <f t="shared" si="177"/>
        <v>0</v>
      </c>
      <c r="V307" s="71">
        <f t="shared" si="177"/>
        <v>0</v>
      </c>
      <c r="W307" s="71">
        <f t="shared" si="177"/>
        <v>0</v>
      </c>
      <c r="X307" s="71">
        <f t="shared" si="177"/>
        <v>0</v>
      </c>
      <c r="Y307" s="71">
        <f t="shared" si="177"/>
        <v>0</v>
      </c>
      <c r="Z307" s="71">
        <f t="shared" si="177"/>
        <v>-112200</v>
      </c>
      <c r="AA307" s="71">
        <f t="shared" si="177"/>
        <v>0</v>
      </c>
    </row>
    <row r="308" spans="2:27" ht="37.5">
      <c r="B308" s="65"/>
      <c r="C308" s="40" t="s">
        <v>268</v>
      </c>
      <c r="D308" s="108" t="s">
        <v>378</v>
      </c>
      <c r="E308" s="44" t="s">
        <v>40</v>
      </c>
      <c r="F308" s="44" t="s">
        <v>19</v>
      </c>
      <c r="G308" s="16">
        <v>6500000000</v>
      </c>
      <c r="H308" s="74"/>
      <c r="I308" s="71">
        <f t="shared" si="149"/>
        <v>43737800</v>
      </c>
      <c r="J308" s="71">
        <f t="shared" si="176"/>
        <v>18000000</v>
      </c>
      <c r="K308" s="71">
        <f t="shared" si="176"/>
        <v>2000000</v>
      </c>
      <c r="L308" s="71">
        <f t="shared" si="176"/>
        <v>0</v>
      </c>
      <c r="M308" s="71">
        <f t="shared" si="176"/>
        <v>13250000</v>
      </c>
      <c r="N308" s="71">
        <f t="shared" si="176"/>
        <v>0</v>
      </c>
      <c r="O308" s="71">
        <f t="shared" si="176"/>
        <v>11350000</v>
      </c>
      <c r="P308" s="71">
        <f t="shared" si="176"/>
        <v>-494900</v>
      </c>
      <c r="Q308" s="71">
        <f t="shared" si="176"/>
        <v>-255100</v>
      </c>
      <c r="R308" s="71">
        <f t="shared" si="176"/>
        <v>0</v>
      </c>
      <c r="S308" s="71">
        <f t="shared" si="176"/>
        <v>0</v>
      </c>
      <c r="T308" s="71">
        <f t="shared" si="177"/>
        <v>0</v>
      </c>
      <c r="U308" s="71">
        <f t="shared" si="177"/>
        <v>0</v>
      </c>
      <c r="V308" s="71">
        <f t="shared" si="177"/>
        <v>0</v>
      </c>
      <c r="W308" s="71">
        <f t="shared" si="177"/>
        <v>0</v>
      </c>
      <c r="X308" s="71">
        <f t="shared" si="177"/>
        <v>0</v>
      </c>
      <c r="Y308" s="71">
        <f t="shared" si="177"/>
        <v>0</v>
      </c>
      <c r="Z308" s="71">
        <f t="shared" si="177"/>
        <v>-112200</v>
      </c>
      <c r="AA308" s="71">
        <f t="shared" si="177"/>
        <v>0</v>
      </c>
    </row>
    <row r="309" spans="2:27">
      <c r="B309" s="65"/>
      <c r="C309" s="40" t="s">
        <v>269</v>
      </c>
      <c r="D309" s="108" t="s">
        <v>378</v>
      </c>
      <c r="E309" s="44" t="s">
        <v>40</v>
      </c>
      <c r="F309" s="44" t="s">
        <v>19</v>
      </c>
      <c r="G309" s="16">
        <v>6510000000</v>
      </c>
      <c r="H309" s="74"/>
      <c r="I309" s="71">
        <f t="shared" si="149"/>
        <v>43737800</v>
      </c>
      <c r="J309" s="71">
        <f t="shared" ref="J309:L310" si="178">J310</f>
        <v>18000000</v>
      </c>
      <c r="K309" s="71">
        <f t="shared" si="178"/>
        <v>2000000</v>
      </c>
      <c r="L309" s="71">
        <f t="shared" si="178"/>
        <v>0</v>
      </c>
      <c r="M309" s="71">
        <f t="shared" ref="M309:W309" si="179">M310+M312</f>
        <v>13250000</v>
      </c>
      <c r="N309" s="71">
        <f t="shared" si="179"/>
        <v>0</v>
      </c>
      <c r="O309" s="71">
        <f t="shared" si="179"/>
        <v>11350000</v>
      </c>
      <c r="P309" s="71">
        <f t="shared" si="179"/>
        <v>-494900</v>
      </c>
      <c r="Q309" s="71">
        <f t="shared" si="179"/>
        <v>-255100</v>
      </c>
      <c r="R309" s="71">
        <f t="shared" si="179"/>
        <v>0</v>
      </c>
      <c r="S309" s="71">
        <f t="shared" si="179"/>
        <v>0</v>
      </c>
      <c r="T309" s="71">
        <f t="shared" si="179"/>
        <v>0</v>
      </c>
      <c r="U309" s="71">
        <f t="shared" si="179"/>
        <v>0</v>
      </c>
      <c r="V309" s="71">
        <f t="shared" si="179"/>
        <v>0</v>
      </c>
      <c r="W309" s="71">
        <f t="shared" si="179"/>
        <v>0</v>
      </c>
      <c r="X309" s="71">
        <f>X310</f>
        <v>0</v>
      </c>
      <c r="Y309" s="71">
        <f>Y310</f>
        <v>0</v>
      </c>
      <c r="Z309" s="71">
        <f>Z310+Z312</f>
        <v>-112200</v>
      </c>
      <c r="AA309" s="71">
        <f>AA310</f>
        <v>0</v>
      </c>
    </row>
    <row r="310" spans="2:27" ht="393.75">
      <c r="B310" s="65"/>
      <c r="C310" s="40" t="s">
        <v>270</v>
      </c>
      <c r="D310" s="108" t="s">
        <v>378</v>
      </c>
      <c r="E310" s="44" t="s">
        <v>40</v>
      </c>
      <c r="F310" s="44" t="s">
        <v>19</v>
      </c>
      <c r="G310" s="16">
        <v>6510060960</v>
      </c>
      <c r="H310" s="74"/>
      <c r="I310" s="71">
        <f t="shared" si="149"/>
        <v>30600000</v>
      </c>
      <c r="J310" s="71">
        <f t="shared" si="178"/>
        <v>18000000</v>
      </c>
      <c r="K310" s="71">
        <f t="shared" si="178"/>
        <v>2000000</v>
      </c>
      <c r="L310" s="71">
        <f t="shared" si="178"/>
        <v>0</v>
      </c>
      <c r="M310" s="71">
        <f t="shared" ref="M310:W310" si="180">M311</f>
        <v>0</v>
      </c>
      <c r="N310" s="71">
        <f t="shared" si="180"/>
        <v>0</v>
      </c>
      <c r="O310" s="71">
        <f t="shared" si="180"/>
        <v>10600000</v>
      </c>
      <c r="P310" s="71">
        <f t="shared" si="180"/>
        <v>0</v>
      </c>
      <c r="Q310" s="71">
        <f t="shared" si="180"/>
        <v>0</v>
      </c>
      <c r="R310" s="71">
        <f t="shared" si="180"/>
        <v>0</v>
      </c>
      <c r="S310" s="71">
        <f t="shared" si="180"/>
        <v>0</v>
      </c>
      <c r="T310" s="71">
        <f t="shared" si="180"/>
        <v>0</v>
      </c>
      <c r="U310" s="71">
        <f t="shared" si="180"/>
        <v>0</v>
      </c>
      <c r="V310" s="71">
        <f t="shared" si="180"/>
        <v>0</v>
      </c>
      <c r="W310" s="71">
        <f t="shared" si="180"/>
        <v>0</v>
      </c>
      <c r="X310" s="71">
        <f>X311</f>
        <v>0</v>
      </c>
      <c r="Y310" s="71">
        <f>Y311</f>
        <v>0</v>
      </c>
      <c r="Z310" s="71">
        <f>Z311</f>
        <v>0</v>
      </c>
      <c r="AA310" s="71">
        <f>AA311</f>
        <v>0</v>
      </c>
    </row>
    <row r="311" spans="2:27" ht="37.5">
      <c r="B311" s="65"/>
      <c r="C311" s="40" t="s">
        <v>125</v>
      </c>
      <c r="D311" s="108" t="s">
        <v>378</v>
      </c>
      <c r="E311" s="44" t="s">
        <v>40</v>
      </c>
      <c r="F311" s="44" t="s">
        <v>19</v>
      </c>
      <c r="G311" s="16">
        <v>6510060960</v>
      </c>
      <c r="H311" s="74">
        <v>400</v>
      </c>
      <c r="I311" s="71">
        <f t="shared" si="149"/>
        <v>30600000</v>
      </c>
      <c r="J311" s="71">
        <v>18000000</v>
      </c>
      <c r="K311" s="71">
        <v>2000000</v>
      </c>
      <c r="L311" s="71">
        <v>0</v>
      </c>
      <c r="O311" s="71">
        <v>10600000</v>
      </c>
      <c r="P311" s="71">
        <v>0</v>
      </c>
      <c r="Q311" s="71">
        <v>0</v>
      </c>
      <c r="R311" s="71">
        <v>0</v>
      </c>
      <c r="S311" s="71">
        <v>0</v>
      </c>
      <c r="T311" s="71">
        <v>0</v>
      </c>
      <c r="U311" s="71">
        <v>0</v>
      </c>
      <c r="V311" s="71">
        <v>0</v>
      </c>
      <c r="W311" s="71">
        <v>0</v>
      </c>
      <c r="X311" s="71">
        <v>0</v>
      </c>
      <c r="Y311" s="71">
        <v>0</v>
      </c>
      <c r="Z311" s="71">
        <v>0</v>
      </c>
      <c r="AA311" s="71">
        <v>0</v>
      </c>
    </row>
    <row r="312" spans="2:27" ht="37.5">
      <c r="B312" s="65"/>
      <c r="C312" s="40" t="s">
        <v>271</v>
      </c>
      <c r="D312" s="108" t="s">
        <v>378</v>
      </c>
      <c r="E312" s="44" t="s">
        <v>40</v>
      </c>
      <c r="F312" s="44" t="s">
        <v>19</v>
      </c>
      <c r="G312" s="16" t="s">
        <v>272</v>
      </c>
      <c r="H312" s="74"/>
      <c r="I312" s="71">
        <f t="shared" si="149"/>
        <v>13137800</v>
      </c>
      <c r="M312" s="71">
        <f t="shared" ref="M312:W312" si="181">M313+M316</f>
        <v>13250000</v>
      </c>
      <c r="N312" s="71">
        <f t="shared" si="181"/>
        <v>0</v>
      </c>
      <c r="O312" s="71">
        <f t="shared" si="181"/>
        <v>750000</v>
      </c>
      <c r="P312" s="71">
        <f t="shared" si="181"/>
        <v>-494900</v>
      </c>
      <c r="Q312" s="71">
        <f t="shared" si="181"/>
        <v>-255100</v>
      </c>
      <c r="R312" s="71">
        <f t="shared" si="181"/>
        <v>0</v>
      </c>
      <c r="S312" s="71">
        <f t="shared" si="181"/>
        <v>0</v>
      </c>
      <c r="T312" s="71">
        <f t="shared" si="181"/>
        <v>0</v>
      </c>
      <c r="U312" s="71">
        <f t="shared" si="181"/>
        <v>0</v>
      </c>
      <c r="V312" s="71">
        <f t="shared" si="181"/>
        <v>0</v>
      </c>
      <c r="W312" s="71">
        <f t="shared" si="181"/>
        <v>0</v>
      </c>
      <c r="Z312" s="71">
        <f>Z313+Z316</f>
        <v>-112200</v>
      </c>
      <c r="AA312" s="71"/>
    </row>
    <row r="313" spans="2:27" ht="243.75">
      <c r="B313" s="65"/>
      <c r="C313" s="40" t="s">
        <v>385</v>
      </c>
      <c r="D313" s="108" t="s">
        <v>378</v>
      </c>
      <c r="E313" s="44" t="s">
        <v>40</v>
      </c>
      <c r="F313" s="44" t="s">
        <v>19</v>
      </c>
      <c r="G313" s="16" t="s">
        <v>274</v>
      </c>
      <c r="H313" s="74"/>
      <c r="I313" s="71">
        <f t="shared" si="149"/>
        <v>12500000</v>
      </c>
      <c r="M313" s="71">
        <f t="shared" ref="M313:R313" si="182">M315</f>
        <v>12500000</v>
      </c>
      <c r="N313" s="71">
        <f t="shared" si="182"/>
        <v>0</v>
      </c>
      <c r="O313" s="71">
        <f t="shared" si="182"/>
        <v>0</v>
      </c>
      <c r="P313" s="71">
        <f t="shared" si="182"/>
        <v>0</v>
      </c>
      <c r="Q313" s="71">
        <f t="shared" si="182"/>
        <v>0</v>
      </c>
      <c r="R313" s="71">
        <f t="shared" si="182"/>
        <v>0</v>
      </c>
      <c r="S313" s="71">
        <f t="shared" ref="S313:Y313" si="183">S315+S314</f>
        <v>0</v>
      </c>
      <c r="T313" s="71">
        <f t="shared" si="183"/>
        <v>0</v>
      </c>
      <c r="U313" s="71">
        <f t="shared" si="183"/>
        <v>0</v>
      </c>
      <c r="V313" s="71">
        <f t="shared" si="183"/>
        <v>0</v>
      </c>
      <c r="W313" s="71">
        <f t="shared" si="183"/>
        <v>0</v>
      </c>
      <c r="X313" s="71">
        <f t="shared" si="183"/>
        <v>0</v>
      </c>
      <c r="Y313" s="71">
        <f t="shared" si="183"/>
        <v>0</v>
      </c>
      <c r="Z313" s="71">
        <f>Z314+Z315</f>
        <v>0</v>
      </c>
      <c r="AA313" s="71">
        <f>AA315+AA314</f>
        <v>0</v>
      </c>
    </row>
    <row r="314" spans="2:27" ht="37.5">
      <c r="B314" s="65"/>
      <c r="C314" s="40" t="s">
        <v>109</v>
      </c>
      <c r="D314" s="108" t="s">
        <v>378</v>
      </c>
      <c r="E314" s="44" t="s">
        <v>40</v>
      </c>
      <c r="F314" s="44" t="s">
        <v>19</v>
      </c>
      <c r="G314" s="16" t="s">
        <v>274</v>
      </c>
      <c r="H314" s="74">
        <v>200</v>
      </c>
      <c r="I314" s="71">
        <f t="shared" si="149"/>
        <v>12500000</v>
      </c>
      <c r="S314" s="71">
        <v>8300235</v>
      </c>
      <c r="T314" s="71">
        <v>0</v>
      </c>
      <c r="U314" s="71">
        <v>0</v>
      </c>
      <c r="V314" s="71">
        <v>0</v>
      </c>
      <c r="W314" s="71">
        <v>0</v>
      </c>
      <c r="X314" s="71">
        <v>0</v>
      </c>
      <c r="Y314" s="71">
        <v>0</v>
      </c>
      <c r="Z314" s="71">
        <v>4199765</v>
      </c>
      <c r="AA314" s="71">
        <v>0</v>
      </c>
    </row>
    <row r="315" spans="2:27" ht="37.5" hidden="1">
      <c r="B315" s="65"/>
      <c r="C315" s="40" t="s">
        <v>125</v>
      </c>
      <c r="D315" s="108" t="s">
        <v>378</v>
      </c>
      <c r="E315" s="44" t="s">
        <v>40</v>
      </c>
      <c r="F315" s="44" t="s">
        <v>19</v>
      </c>
      <c r="G315" s="16" t="s">
        <v>274</v>
      </c>
      <c r="H315" s="74">
        <v>400</v>
      </c>
      <c r="I315" s="71">
        <f t="shared" si="149"/>
        <v>0</v>
      </c>
      <c r="M315" s="71">
        <v>12500000</v>
      </c>
      <c r="N315" s="71">
        <v>0</v>
      </c>
      <c r="O315" s="71">
        <v>0</v>
      </c>
      <c r="P315" s="71">
        <v>0</v>
      </c>
      <c r="Q315" s="71">
        <v>0</v>
      </c>
      <c r="R315" s="71">
        <v>0</v>
      </c>
      <c r="S315" s="71">
        <v>-8300235</v>
      </c>
      <c r="T315" s="71">
        <v>0</v>
      </c>
      <c r="U315" s="71">
        <v>0</v>
      </c>
      <c r="V315" s="71">
        <v>0</v>
      </c>
      <c r="W315" s="71">
        <v>0</v>
      </c>
      <c r="X315" s="71">
        <v>0</v>
      </c>
      <c r="Y315" s="71">
        <v>0</v>
      </c>
      <c r="Z315" s="71">
        <v>-4199765</v>
      </c>
      <c r="AA315" s="71">
        <v>0</v>
      </c>
    </row>
    <row r="316" spans="2:27" ht="243.75">
      <c r="B316" s="65"/>
      <c r="C316" s="40" t="s">
        <v>385</v>
      </c>
      <c r="D316" s="108" t="s">
        <v>378</v>
      </c>
      <c r="E316" s="44" t="s">
        <v>40</v>
      </c>
      <c r="F316" s="44" t="s">
        <v>19</v>
      </c>
      <c r="G316" s="16" t="s">
        <v>275</v>
      </c>
      <c r="H316" s="74"/>
      <c r="I316" s="71">
        <f t="shared" si="149"/>
        <v>637800</v>
      </c>
      <c r="M316" s="71">
        <f t="shared" ref="M316:Y316" si="184">M318</f>
        <v>750000</v>
      </c>
      <c r="N316" s="71">
        <f t="shared" si="184"/>
        <v>0</v>
      </c>
      <c r="O316" s="71">
        <f t="shared" si="184"/>
        <v>750000</v>
      </c>
      <c r="P316" s="71">
        <f t="shared" si="184"/>
        <v>-494900</v>
      </c>
      <c r="Q316" s="71">
        <f t="shared" si="184"/>
        <v>-255100</v>
      </c>
      <c r="R316" s="71">
        <f t="shared" si="184"/>
        <v>0</v>
      </c>
      <c r="S316" s="71">
        <f t="shared" si="184"/>
        <v>0</v>
      </c>
      <c r="T316" s="71">
        <f t="shared" si="184"/>
        <v>0</v>
      </c>
      <c r="U316" s="71">
        <f t="shared" si="184"/>
        <v>0</v>
      </c>
      <c r="V316" s="71">
        <f t="shared" si="184"/>
        <v>0</v>
      </c>
      <c r="W316" s="71">
        <f t="shared" si="184"/>
        <v>0</v>
      </c>
      <c r="X316" s="71">
        <f t="shared" si="184"/>
        <v>0</v>
      </c>
      <c r="Y316" s="71">
        <f t="shared" si="184"/>
        <v>0</v>
      </c>
      <c r="Z316" s="71">
        <f>Z318+Z317</f>
        <v>-112200</v>
      </c>
      <c r="AA316" s="71">
        <f>AA318</f>
        <v>0</v>
      </c>
    </row>
    <row r="317" spans="2:27" ht="37.5">
      <c r="B317" s="65"/>
      <c r="C317" s="40" t="s">
        <v>109</v>
      </c>
      <c r="D317" s="108" t="s">
        <v>378</v>
      </c>
      <c r="E317" s="44" t="s">
        <v>40</v>
      </c>
      <c r="F317" s="44" t="s">
        <v>19</v>
      </c>
      <c r="G317" s="16" t="s">
        <v>275</v>
      </c>
      <c r="H317" s="74">
        <v>200</v>
      </c>
      <c r="I317" s="71">
        <f t="shared" si="149"/>
        <v>637800</v>
      </c>
      <c r="Z317" s="71">
        <v>637800</v>
      </c>
      <c r="AA317" s="71"/>
    </row>
    <row r="318" spans="2:27" ht="37.5" hidden="1">
      <c r="B318" s="65"/>
      <c r="C318" s="40" t="s">
        <v>125</v>
      </c>
      <c r="D318" s="108" t="s">
        <v>378</v>
      </c>
      <c r="E318" s="44" t="s">
        <v>40</v>
      </c>
      <c r="F318" s="44" t="s">
        <v>19</v>
      </c>
      <c r="G318" s="16" t="s">
        <v>275</v>
      </c>
      <c r="H318" s="74">
        <v>400</v>
      </c>
      <c r="I318" s="71">
        <f t="shared" si="149"/>
        <v>0</v>
      </c>
      <c r="M318" s="71">
        <v>750000</v>
      </c>
      <c r="N318" s="71">
        <v>0</v>
      </c>
      <c r="O318" s="71">
        <v>750000</v>
      </c>
      <c r="P318" s="71">
        <v>-494900</v>
      </c>
      <c r="Q318" s="71">
        <v>-255100</v>
      </c>
      <c r="Z318" s="71">
        <v>-750000</v>
      </c>
      <c r="AA318" s="71"/>
    </row>
    <row r="319" spans="2:27">
      <c r="B319" s="65"/>
      <c r="C319" s="40" t="s">
        <v>75</v>
      </c>
      <c r="D319" s="108" t="s">
        <v>378</v>
      </c>
      <c r="E319" s="44" t="s">
        <v>42</v>
      </c>
      <c r="F319" s="44" t="s">
        <v>89</v>
      </c>
      <c r="G319" s="16"/>
      <c r="H319" s="44"/>
      <c r="I319" s="71">
        <f t="shared" si="149"/>
        <v>100490200</v>
      </c>
      <c r="J319" s="71">
        <f t="shared" ref="J319:W319" si="185">J320+J324</f>
        <v>57500000</v>
      </c>
      <c r="K319" s="71">
        <f t="shared" si="185"/>
        <v>24128100</v>
      </c>
      <c r="L319" s="71">
        <f t="shared" si="185"/>
        <v>-1082900</v>
      </c>
      <c r="M319" s="71">
        <f t="shared" si="185"/>
        <v>-5200</v>
      </c>
      <c r="N319" s="71">
        <f t="shared" si="185"/>
        <v>0</v>
      </c>
      <c r="O319" s="71">
        <f t="shared" si="185"/>
        <v>0</v>
      </c>
      <c r="P319" s="71">
        <f t="shared" si="185"/>
        <v>13240700</v>
      </c>
      <c r="Q319" s="71">
        <f t="shared" si="185"/>
        <v>0</v>
      </c>
      <c r="R319" s="71">
        <f t="shared" si="185"/>
        <v>0</v>
      </c>
      <c r="S319" s="71">
        <f t="shared" si="185"/>
        <v>0</v>
      </c>
      <c r="T319" s="71">
        <f t="shared" si="185"/>
        <v>0</v>
      </c>
      <c r="U319" s="71">
        <f t="shared" si="185"/>
        <v>0</v>
      </c>
      <c r="V319" s="71">
        <f t="shared" si="185"/>
        <v>5509500</v>
      </c>
      <c r="W319" s="71">
        <f t="shared" si="185"/>
        <v>0</v>
      </c>
      <c r="X319" s="71">
        <f>X320</f>
        <v>1200000</v>
      </c>
      <c r="Y319" s="71">
        <f>Y320</f>
        <v>0</v>
      </c>
      <c r="Z319" s="71">
        <f>Z320</f>
        <v>0</v>
      </c>
      <c r="AA319" s="71"/>
    </row>
    <row r="320" spans="2:27">
      <c r="B320" s="65"/>
      <c r="C320" s="40" t="s">
        <v>76</v>
      </c>
      <c r="D320" s="108" t="s">
        <v>378</v>
      </c>
      <c r="E320" s="44" t="s">
        <v>42</v>
      </c>
      <c r="F320" s="44" t="s">
        <v>21</v>
      </c>
      <c r="G320" s="16"/>
      <c r="H320" s="44"/>
      <c r="I320" s="71">
        <f t="shared" si="149"/>
        <v>7246400</v>
      </c>
      <c r="J320" s="71">
        <f t="shared" ref="J320:X322" si="186">J321</f>
        <v>4900000</v>
      </c>
      <c r="K320" s="71">
        <f t="shared" si="186"/>
        <v>1146400</v>
      </c>
      <c r="L320" s="71">
        <f t="shared" si="186"/>
        <v>0</v>
      </c>
      <c r="M320" s="71">
        <f t="shared" si="186"/>
        <v>0</v>
      </c>
      <c r="N320" s="71">
        <f t="shared" si="186"/>
        <v>0</v>
      </c>
      <c r="O320" s="71">
        <f t="shared" si="186"/>
        <v>0</v>
      </c>
      <c r="P320" s="71">
        <f t="shared" si="186"/>
        <v>0</v>
      </c>
      <c r="Q320" s="71">
        <f t="shared" si="186"/>
        <v>0</v>
      </c>
      <c r="R320" s="71">
        <f t="shared" si="186"/>
        <v>0</v>
      </c>
      <c r="S320" s="71">
        <f t="shared" si="186"/>
        <v>0</v>
      </c>
      <c r="T320" s="71">
        <f t="shared" si="186"/>
        <v>0</v>
      </c>
      <c r="U320" s="71">
        <f t="shared" si="186"/>
        <v>0</v>
      </c>
      <c r="V320" s="71">
        <f t="shared" si="186"/>
        <v>0</v>
      </c>
      <c r="W320" s="71">
        <f t="shared" si="186"/>
        <v>0</v>
      </c>
      <c r="X320" s="71">
        <f t="shared" si="186"/>
        <v>1200000</v>
      </c>
      <c r="Y320" s="71">
        <f>Y321+Y324</f>
        <v>0</v>
      </c>
      <c r="Z320" s="71">
        <f>Z321+Z324</f>
        <v>0</v>
      </c>
      <c r="AA320" s="71">
        <f>AA321</f>
        <v>0</v>
      </c>
    </row>
    <row r="321" spans="2:27" ht="37.5">
      <c r="B321" s="65"/>
      <c r="C321" s="40" t="s">
        <v>168</v>
      </c>
      <c r="D321" s="108" t="s">
        <v>378</v>
      </c>
      <c r="E321" s="44" t="s">
        <v>42</v>
      </c>
      <c r="F321" s="44" t="s">
        <v>21</v>
      </c>
      <c r="G321" s="16">
        <v>5400000000</v>
      </c>
      <c r="H321" s="44"/>
      <c r="I321" s="71">
        <f t="shared" si="149"/>
        <v>7246400</v>
      </c>
      <c r="J321" s="71">
        <f t="shared" si="186"/>
        <v>4900000</v>
      </c>
      <c r="K321" s="71">
        <f t="shared" si="186"/>
        <v>1146400</v>
      </c>
      <c r="L321" s="71">
        <f t="shared" si="186"/>
        <v>0</v>
      </c>
      <c r="M321" s="71">
        <f t="shared" si="186"/>
        <v>0</v>
      </c>
      <c r="N321" s="71">
        <f t="shared" si="186"/>
        <v>0</v>
      </c>
      <c r="O321" s="71">
        <f t="shared" si="186"/>
        <v>0</v>
      </c>
      <c r="P321" s="71">
        <f t="shared" si="186"/>
        <v>0</v>
      </c>
      <c r="Q321" s="71">
        <f t="shared" si="186"/>
        <v>0</v>
      </c>
      <c r="R321" s="71">
        <f t="shared" si="186"/>
        <v>0</v>
      </c>
      <c r="S321" s="71">
        <f t="shared" si="186"/>
        <v>0</v>
      </c>
      <c r="T321" s="71">
        <f t="shared" si="186"/>
        <v>0</v>
      </c>
      <c r="U321" s="71">
        <f t="shared" si="186"/>
        <v>0</v>
      </c>
      <c r="V321" s="71">
        <f t="shared" si="186"/>
        <v>0</v>
      </c>
      <c r="W321" s="71">
        <f t="shared" si="186"/>
        <v>0</v>
      </c>
      <c r="X321" s="71">
        <f t="shared" si="186"/>
        <v>1200000</v>
      </c>
      <c r="Y321" s="71">
        <f>Y322</f>
        <v>0</v>
      </c>
      <c r="Z321" s="71">
        <f>Z322</f>
        <v>0</v>
      </c>
      <c r="AA321" s="71">
        <f>AA322</f>
        <v>0</v>
      </c>
    </row>
    <row r="322" spans="2:27" ht="56.25">
      <c r="B322" s="65"/>
      <c r="C322" s="40" t="s">
        <v>169</v>
      </c>
      <c r="D322" s="108" t="s">
        <v>378</v>
      </c>
      <c r="E322" s="44" t="s">
        <v>42</v>
      </c>
      <c r="F322" s="44" t="s">
        <v>21</v>
      </c>
      <c r="G322" s="16">
        <v>5400010620</v>
      </c>
      <c r="H322" s="44"/>
      <c r="I322" s="71">
        <f t="shared" si="149"/>
        <v>7246400</v>
      </c>
      <c r="J322" s="71">
        <f t="shared" si="186"/>
        <v>4900000</v>
      </c>
      <c r="K322" s="71">
        <f t="shared" si="186"/>
        <v>1146400</v>
      </c>
      <c r="L322" s="71">
        <f t="shared" si="186"/>
        <v>0</v>
      </c>
      <c r="M322" s="71">
        <f t="shared" si="186"/>
        <v>0</v>
      </c>
      <c r="N322" s="71">
        <f t="shared" si="186"/>
        <v>0</v>
      </c>
      <c r="O322" s="71">
        <f t="shared" si="186"/>
        <v>0</v>
      </c>
      <c r="P322" s="71">
        <f t="shared" si="186"/>
        <v>0</v>
      </c>
      <c r="Q322" s="71">
        <f t="shared" si="186"/>
        <v>0</v>
      </c>
      <c r="R322" s="71">
        <f t="shared" si="186"/>
        <v>0</v>
      </c>
      <c r="S322" s="71">
        <f t="shared" si="186"/>
        <v>0</v>
      </c>
      <c r="T322" s="71">
        <f t="shared" si="186"/>
        <v>0</v>
      </c>
      <c r="U322" s="71">
        <f t="shared" si="186"/>
        <v>0</v>
      </c>
      <c r="V322" s="71">
        <f t="shared" si="186"/>
        <v>0</v>
      </c>
      <c r="W322" s="71">
        <f t="shared" si="186"/>
        <v>0</v>
      </c>
      <c r="X322" s="71">
        <f t="shared" si="186"/>
        <v>1200000</v>
      </c>
      <c r="Y322" s="71">
        <f>Y323</f>
        <v>0</v>
      </c>
      <c r="Z322" s="71">
        <f>Z323</f>
        <v>0</v>
      </c>
      <c r="AA322" s="71">
        <f>AA323</f>
        <v>0</v>
      </c>
    </row>
    <row r="323" spans="2:27">
      <c r="B323" s="65"/>
      <c r="C323" s="40" t="s">
        <v>165</v>
      </c>
      <c r="D323" s="108" t="s">
        <v>378</v>
      </c>
      <c r="E323" s="44" t="s">
        <v>42</v>
      </c>
      <c r="F323" s="44" t="s">
        <v>21</v>
      </c>
      <c r="G323" s="16">
        <v>5400010620</v>
      </c>
      <c r="H323" s="44" t="s">
        <v>166</v>
      </c>
      <c r="I323" s="71">
        <f t="shared" si="149"/>
        <v>7246400</v>
      </c>
      <c r="J323" s="71">
        <v>4900000</v>
      </c>
      <c r="K323" s="71">
        <v>1146400</v>
      </c>
      <c r="L323" s="71">
        <v>0</v>
      </c>
      <c r="M323" s="71">
        <v>0</v>
      </c>
      <c r="N323" s="71">
        <v>0</v>
      </c>
      <c r="O323" s="71">
        <v>0</v>
      </c>
      <c r="P323" s="71">
        <v>0</v>
      </c>
      <c r="Q323" s="71">
        <v>0</v>
      </c>
      <c r="R323" s="71">
        <v>0</v>
      </c>
      <c r="S323" s="71">
        <v>0</v>
      </c>
      <c r="T323" s="71">
        <v>0</v>
      </c>
      <c r="U323" s="71">
        <v>0</v>
      </c>
      <c r="V323" s="71">
        <v>0</v>
      </c>
      <c r="W323" s="71">
        <v>0</v>
      </c>
      <c r="X323" s="71">
        <v>1200000</v>
      </c>
      <c r="Y323" s="71">
        <v>0</v>
      </c>
      <c r="Z323" s="71">
        <v>0</v>
      </c>
      <c r="AA323" s="71">
        <v>0</v>
      </c>
    </row>
    <row r="324" spans="2:27">
      <c r="B324" s="65"/>
      <c r="C324" s="40" t="s">
        <v>77</v>
      </c>
      <c r="D324" s="108" t="s">
        <v>378</v>
      </c>
      <c r="E324" s="44" t="s">
        <v>42</v>
      </c>
      <c r="F324" s="44" t="s">
        <v>24</v>
      </c>
      <c r="G324" s="16"/>
      <c r="H324" s="44"/>
      <c r="I324" s="71">
        <f t="shared" si="149"/>
        <v>93243800</v>
      </c>
      <c r="J324" s="71">
        <f t="shared" ref="J324:AA324" si="187">J325+J331</f>
        <v>52600000</v>
      </c>
      <c r="K324" s="71">
        <f t="shared" si="187"/>
        <v>22981700</v>
      </c>
      <c r="L324" s="71">
        <f t="shared" si="187"/>
        <v>-1082900</v>
      </c>
      <c r="M324" s="71">
        <f t="shared" si="187"/>
        <v>-5200</v>
      </c>
      <c r="N324" s="71">
        <f t="shared" si="187"/>
        <v>0</v>
      </c>
      <c r="O324" s="71">
        <f t="shared" si="187"/>
        <v>0</v>
      </c>
      <c r="P324" s="71">
        <f t="shared" si="187"/>
        <v>13240700</v>
      </c>
      <c r="Q324" s="71">
        <f t="shared" si="187"/>
        <v>0</v>
      </c>
      <c r="R324" s="71">
        <f t="shared" si="187"/>
        <v>0</v>
      </c>
      <c r="S324" s="71">
        <f t="shared" si="187"/>
        <v>0</v>
      </c>
      <c r="T324" s="71">
        <f t="shared" si="187"/>
        <v>0</v>
      </c>
      <c r="U324" s="71">
        <f t="shared" si="187"/>
        <v>0</v>
      </c>
      <c r="V324" s="71">
        <f t="shared" si="187"/>
        <v>5509500</v>
      </c>
      <c r="W324" s="71">
        <f t="shared" si="187"/>
        <v>0</v>
      </c>
      <c r="X324" s="71">
        <f t="shared" si="187"/>
        <v>0</v>
      </c>
      <c r="Y324" s="71">
        <f t="shared" si="187"/>
        <v>0</v>
      </c>
      <c r="Z324" s="71">
        <f t="shared" si="187"/>
        <v>0</v>
      </c>
      <c r="AA324" s="71">
        <f t="shared" si="187"/>
        <v>0</v>
      </c>
    </row>
    <row r="325" spans="2:27" ht="37.5">
      <c r="B325" s="65"/>
      <c r="C325" s="40" t="s">
        <v>168</v>
      </c>
      <c r="D325" s="108" t="s">
        <v>378</v>
      </c>
      <c r="E325" s="44" t="s">
        <v>42</v>
      </c>
      <c r="F325" s="44" t="s">
        <v>24</v>
      </c>
      <c r="G325" s="16">
        <v>5400000000</v>
      </c>
      <c r="H325" s="44"/>
      <c r="I325" s="71">
        <f t="shared" si="149"/>
        <v>1669600</v>
      </c>
      <c r="J325" s="71">
        <f t="shared" ref="J325:AA325" si="188">J328+J326</f>
        <v>2072200</v>
      </c>
      <c r="K325" s="71">
        <f t="shared" si="188"/>
        <v>986700</v>
      </c>
      <c r="L325" s="71">
        <f t="shared" si="188"/>
        <v>-1384100</v>
      </c>
      <c r="M325" s="71">
        <f t="shared" si="188"/>
        <v>-5200</v>
      </c>
      <c r="N325" s="71">
        <f t="shared" si="188"/>
        <v>0</v>
      </c>
      <c r="O325" s="71">
        <f t="shared" si="188"/>
        <v>0</v>
      </c>
      <c r="P325" s="71">
        <f t="shared" si="188"/>
        <v>0</v>
      </c>
      <c r="Q325" s="71">
        <f t="shared" si="188"/>
        <v>0</v>
      </c>
      <c r="R325" s="71">
        <f t="shared" si="188"/>
        <v>0</v>
      </c>
      <c r="S325" s="71">
        <f t="shared" si="188"/>
        <v>0</v>
      </c>
      <c r="T325" s="71">
        <f t="shared" si="188"/>
        <v>0</v>
      </c>
      <c r="U325" s="71">
        <f t="shared" si="188"/>
        <v>0</v>
      </c>
      <c r="V325" s="71">
        <f t="shared" si="188"/>
        <v>0</v>
      </c>
      <c r="W325" s="71">
        <f t="shared" si="188"/>
        <v>0</v>
      </c>
      <c r="X325" s="71">
        <f t="shared" si="188"/>
        <v>0</v>
      </c>
      <c r="Y325" s="71">
        <f t="shared" si="188"/>
        <v>0</v>
      </c>
      <c r="Z325" s="71">
        <f t="shared" si="188"/>
        <v>0</v>
      </c>
      <c r="AA325" s="71">
        <f t="shared" si="188"/>
        <v>0</v>
      </c>
    </row>
    <row r="326" spans="2:27" ht="150" hidden="1">
      <c r="B326" s="65"/>
      <c r="C326" s="40" t="s">
        <v>175</v>
      </c>
      <c r="D326" s="108" t="s">
        <v>378</v>
      </c>
      <c r="E326" s="44" t="s">
        <v>42</v>
      </c>
      <c r="F326" s="44" t="s">
        <v>24</v>
      </c>
      <c r="G326" s="16">
        <v>5400069160</v>
      </c>
      <c r="H326" s="44"/>
      <c r="I326" s="71">
        <f t="shared" si="149"/>
        <v>0</v>
      </c>
      <c r="J326" s="71">
        <f t="shared" ref="J326:AA326" si="189">J327</f>
        <v>5200</v>
      </c>
      <c r="K326" s="71">
        <f t="shared" si="189"/>
        <v>0</v>
      </c>
      <c r="L326" s="71">
        <f t="shared" si="189"/>
        <v>0</v>
      </c>
      <c r="M326" s="71">
        <f t="shared" si="189"/>
        <v>-5200</v>
      </c>
      <c r="N326" s="71">
        <f t="shared" si="189"/>
        <v>0</v>
      </c>
      <c r="O326" s="71">
        <f t="shared" si="189"/>
        <v>0</v>
      </c>
      <c r="P326" s="71">
        <f t="shared" si="189"/>
        <v>0</v>
      </c>
      <c r="Q326" s="71">
        <f t="shared" si="189"/>
        <v>0</v>
      </c>
      <c r="R326" s="71">
        <f t="shared" si="189"/>
        <v>0</v>
      </c>
      <c r="S326" s="71">
        <f t="shared" si="189"/>
        <v>0</v>
      </c>
      <c r="T326" s="71">
        <f t="shared" si="189"/>
        <v>0</v>
      </c>
      <c r="U326" s="71">
        <f t="shared" si="189"/>
        <v>0</v>
      </c>
      <c r="V326" s="71">
        <f t="shared" si="189"/>
        <v>0</v>
      </c>
      <c r="W326" s="71">
        <f t="shared" si="189"/>
        <v>0</v>
      </c>
      <c r="X326" s="71">
        <f t="shared" si="189"/>
        <v>0</v>
      </c>
      <c r="Y326" s="71">
        <f t="shared" si="189"/>
        <v>0</v>
      </c>
      <c r="Z326" s="71">
        <f t="shared" si="189"/>
        <v>0</v>
      </c>
      <c r="AA326" s="71">
        <f t="shared" si="189"/>
        <v>0</v>
      </c>
    </row>
    <row r="327" spans="2:27" hidden="1">
      <c r="B327" s="65"/>
      <c r="C327" s="40" t="s">
        <v>165</v>
      </c>
      <c r="D327" s="108" t="s">
        <v>378</v>
      </c>
      <c r="E327" s="44" t="s">
        <v>42</v>
      </c>
      <c r="F327" s="44" t="s">
        <v>24</v>
      </c>
      <c r="G327" s="16">
        <v>5400069160</v>
      </c>
      <c r="H327" s="44" t="s">
        <v>166</v>
      </c>
      <c r="I327" s="71">
        <f t="shared" si="149"/>
        <v>0</v>
      </c>
      <c r="J327" s="71">
        <v>5200</v>
      </c>
      <c r="M327" s="71">
        <v>-5200</v>
      </c>
      <c r="N327" s="71">
        <v>0</v>
      </c>
      <c r="O327" s="71">
        <v>0</v>
      </c>
      <c r="P327" s="71">
        <v>0</v>
      </c>
      <c r="Q327" s="71">
        <v>0</v>
      </c>
      <c r="R327" s="71">
        <v>0</v>
      </c>
      <c r="S327" s="71">
        <v>0</v>
      </c>
      <c r="T327" s="71">
        <v>0</v>
      </c>
      <c r="U327" s="71">
        <v>0</v>
      </c>
      <c r="V327" s="71">
        <v>0</v>
      </c>
      <c r="W327" s="71">
        <v>0</v>
      </c>
      <c r="AA327" s="71"/>
    </row>
    <row r="328" spans="2:27" ht="37.5">
      <c r="B328" s="65"/>
      <c r="C328" s="40" t="s">
        <v>176</v>
      </c>
      <c r="D328" s="108" t="s">
        <v>378</v>
      </c>
      <c r="E328" s="44" t="s">
        <v>42</v>
      </c>
      <c r="F328" s="44" t="s">
        <v>24</v>
      </c>
      <c r="G328" s="16">
        <v>5410000000</v>
      </c>
      <c r="H328" s="44"/>
      <c r="I328" s="71">
        <f t="shared" ref="I328:I391" si="190">SUM(J328:AA328)</f>
        <v>1669600</v>
      </c>
      <c r="J328" s="71">
        <f t="shared" ref="J328:S329" si="191">J329</f>
        <v>2067000</v>
      </c>
      <c r="K328" s="71">
        <f t="shared" si="191"/>
        <v>986700</v>
      </c>
      <c r="L328" s="71">
        <f t="shared" si="191"/>
        <v>-1384100</v>
      </c>
      <c r="M328" s="71">
        <f t="shared" si="191"/>
        <v>0</v>
      </c>
      <c r="N328" s="71">
        <f t="shared" si="191"/>
        <v>0</v>
      </c>
      <c r="O328" s="71">
        <f t="shared" si="191"/>
        <v>0</v>
      </c>
      <c r="P328" s="71">
        <f t="shared" si="191"/>
        <v>0</v>
      </c>
      <c r="Q328" s="71">
        <f t="shared" si="191"/>
        <v>0</v>
      </c>
      <c r="R328" s="71">
        <f t="shared" si="191"/>
        <v>0</v>
      </c>
      <c r="S328" s="71">
        <f t="shared" si="191"/>
        <v>0</v>
      </c>
      <c r="T328" s="71">
        <f t="shared" ref="T328:AC329" si="192">T329</f>
        <v>0</v>
      </c>
      <c r="U328" s="71">
        <f t="shared" si="192"/>
        <v>0</v>
      </c>
      <c r="V328" s="71">
        <f t="shared" si="192"/>
        <v>0</v>
      </c>
      <c r="W328" s="71">
        <f t="shared" si="192"/>
        <v>0</v>
      </c>
      <c r="X328" s="71">
        <f t="shared" si="192"/>
        <v>0</v>
      </c>
      <c r="Y328" s="71">
        <f t="shared" si="192"/>
        <v>0</v>
      </c>
      <c r="Z328" s="71">
        <f t="shared" si="192"/>
        <v>0</v>
      </c>
      <c r="AA328" s="71">
        <f t="shared" si="192"/>
        <v>0</v>
      </c>
    </row>
    <row r="329" spans="2:27" ht="187.5">
      <c r="B329" s="65"/>
      <c r="C329" s="40" t="s">
        <v>177</v>
      </c>
      <c r="D329" s="108" t="s">
        <v>378</v>
      </c>
      <c r="E329" s="44" t="s">
        <v>42</v>
      </c>
      <c r="F329" s="44" t="s">
        <v>24</v>
      </c>
      <c r="G329" s="16" t="s">
        <v>178</v>
      </c>
      <c r="H329" s="44"/>
      <c r="I329" s="71">
        <f t="shared" si="190"/>
        <v>1669600</v>
      </c>
      <c r="J329" s="71">
        <f t="shared" si="191"/>
        <v>2067000</v>
      </c>
      <c r="K329" s="71">
        <f t="shared" si="191"/>
        <v>986700</v>
      </c>
      <c r="L329" s="71">
        <f t="shared" si="191"/>
        <v>-1384100</v>
      </c>
      <c r="M329" s="71">
        <f t="shared" si="191"/>
        <v>0</v>
      </c>
      <c r="N329" s="71">
        <f t="shared" si="191"/>
        <v>0</v>
      </c>
      <c r="O329" s="71">
        <f t="shared" si="191"/>
        <v>0</v>
      </c>
      <c r="P329" s="71">
        <f t="shared" si="191"/>
        <v>0</v>
      </c>
      <c r="Q329" s="71">
        <f t="shared" si="191"/>
        <v>0</v>
      </c>
      <c r="R329" s="71">
        <f t="shared" si="191"/>
        <v>0</v>
      </c>
      <c r="S329" s="71">
        <f t="shared" si="191"/>
        <v>0</v>
      </c>
      <c r="T329" s="71">
        <f t="shared" si="192"/>
        <v>0</v>
      </c>
      <c r="U329" s="71">
        <f t="shared" si="192"/>
        <v>0</v>
      </c>
      <c r="V329" s="71">
        <f t="shared" si="192"/>
        <v>0</v>
      </c>
      <c r="W329" s="71">
        <f t="shared" si="192"/>
        <v>0</v>
      </c>
      <c r="X329" s="71">
        <f t="shared" si="192"/>
        <v>0</v>
      </c>
      <c r="Y329" s="71">
        <f t="shared" si="192"/>
        <v>0</v>
      </c>
      <c r="Z329" s="71">
        <f t="shared" si="192"/>
        <v>0</v>
      </c>
      <c r="AA329" s="71">
        <f t="shared" si="192"/>
        <v>0</v>
      </c>
    </row>
    <row r="330" spans="2:27">
      <c r="B330" s="65"/>
      <c r="C330" s="40" t="s">
        <v>165</v>
      </c>
      <c r="D330" s="108" t="s">
        <v>378</v>
      </c>
      <c r="E330" s="44" t="s">
        <v>42</v>
      </c>
      <c r="F330" s="44" t="s">
        <v>24</v>
      </c>
      <c r="G330" s="16" t="s">
        <v>178</v>
      </c>
      <c r="H330" s="44" t="s">
        <v>166</v>
      </c>
      <c r="I330" s="71">
        <f t="shared" si="190"/>
        <v>1669600</v>
      </c>
      <c r="J330" s="71">
        <v>2067000</v>
      </c>
      <c r="K330" s="71">
        <v>986700</v>
      </c>
      <c r="L330" s="71">
        <v>-1384100</v>
      </c>
      <c r="M330" s="71">
        <v>0</v>
      </c>
      <c r="N330" s="71">
        <v>0</v>
      </c>
      <c r="O330" s="71">
        <v>0</v>
      </c>
      <c r="P330" s="71">
        <v>0</v>
      </c>
      <c r="Q330" s="71">
        <v>0</v>
      </c>
      <c r="R330" s="71">
        <v>0</v>
      </c>
      <c r="S330" s="71">
        <v>0</v>
      </c>
      <c r="T330" s="71">
        <v>0</v>
      </c>
      <c r="U330" s="71">
        <v>0</v>
      </c>
      <c r="V330" s="71">
        <v>0</v>
      </c>
      <c r="W330" s="71">
        <v>0</v>
      </c>
      <c r="X330" s="71">
        <v>0</v>
      </c>
      <c r="Y330" s="71">
        <v>0</v>
      </c>
      <c r="Z330" s="71">
        <v>0</v>
      </c>
      <c r="AA330" s="71">
        <v>0</v>
      </c>
    </row>
    <row r="331" spans="2:27" ht="37.5">
      <c r="B331" s="65"/>
      <c r="C331" s="40" t="s">
        <v>268</v>
      </c>
      <c r="D331" s="108" t="s">
        <v>378</v>
      </c>
      <c r="E331" s="44" t="s">
        <v>42</v>
      </c>
      <c r="F331" s="44" t="s">
        <v>24</v>
      </c>
      <c r="G331" s="16">
        <v>6500000000</v>
      </c>
      <c r="H331" s="44"/>
      <c r="I331" s="71">
        <f t="shared" si="190"/>
        <v>91574200</v>
      </c>
      <c r="J331" s="71">
        <f t="shared" ref="J331:AA331" si="193">J332</f>
        <v>50527800</v>
      </c>
      <c r="K331" s="71">
        <f t="shared" si="193"/>
        <v>21995000</v>
      </c>
      <c r="L331" s="71">
        <f t="shared" si="193"/>
        <v>301200</v>
      </c>
      <c r="M331" s="71">
        <f t="shared" si="193"/>
        <v>0</v>
      </c>
      <c r="N331" s="71">
        <f t="shared" si="193"/>
        <v>0</v>
      </c>
      <c r="O331" s="71">
        <f t="shared" si="193"/>
        <v>0</v>
      </c>
      <c r="P331" s="71">
        <f t="shared" si="193"/>
        <v>13240700</v>
      </c>
      <c r="Q331" s="71">
        <f t="shared" si="193"/>
        <v>0</v>
      </c>
      <c r="R331" s="71">
        <f t="shared" si="193"/>
        <v>0</v>
      </c>
      <c r="S331" s="71">
        <f t="shared" si="193"/>
        <v>0</v>
      </c>
      <c r="T331" s="71">
        <f t="shared" si="193"/>
        <v>0</v>
      </c>
      <c r="U331" s="71">
        <f t="shared" si="193"/>
        <v>0</v>
      </c>
      <c r="V331" s="71">
        <f t="shared" si="193"/>
        <v>5509500</v>
      </c>
      <c r="W331" s="71">
        <f t="shared" si="193"/>
        <v>0</v>
      </c>
      <c r="X331" s="71">
        <f t="shared" si="193"/>
        <v>0</v>
      </c>
      <c r="Y331" s="71">
        <f t="shared" si="193"/>
        <v>0</v>
      </c>
      <c r="Z331" s="71">
        <f t="shared" si="193"/>
        <v>0</v>
      </c>
      <c r="AA331" s="71">
        <f t="shared" si="193"/>
        <v>0</v>
      </c>
    </row>
    <row r="332" spans="2:27">
      <c r="B332" s="65"/>
      <c r="C332" s="40" t="s">
        <v>386</v>
      </c>
      <c r="D332" s="108" t="s">
        <v>378</v>
      </c>
      <c r="E332" s="44" t="s">
        <v>42</v>
      </c>
      <c r="F332" s="44" t="s">
        <v>24</v>
      </c>
      <c r="G332" s="16">
        <v>6520000000</v>
      </c>
      <c r="H332" s="44"/>
      <c r="I332" s="71">
        <f t="shared" si="190"/>
        <v>91574200</v>
      </c>
      <c r="J332" s="71">
        <f t="shared" ref="J332:AA332" si="194">J333+J335</f>
        <v>50527800</v>
      </c>
      <c r="K332" s="71">
        <f t="shared" si="194"/>
        <v>21995000</v>
      </c>
      <c r="L332" s="71">
        <f t="shared" si="194"/>
        <v>301200</v>
      </c>
      <c r="M332" s="71">
        <f t="shared" si="194"/>
        <v>0</v>
      </c>
      <c r="N332" s="71">
        <f t="shared" si="194"/>
        <v>0</v>
      </c>
      <c r="O332" s="71">
        <f t="shared" si="194"/>
        <v>0</v>
      </c>
      <c r="P332" s="71">
        <f t="shared" si="194"/>
        <v>13240700</v>
      </c>
      <c r="Q332" s="71">
        <f t="shared" si="194"/>
        <v>0</v>
      </c>
      <c r="R332" s="71">
        <f t="shared" si="194"/>
        <v>0</v>
      </c>
      <c r="S332" s="71">
        <f t="shared" si="194"/>
        <v>0</v>
      </c>
      <c r="T332" s="71">
        <f t="shared" si="194"/>
        <v>0</v>
      </c>
      <c r="U332" s="71">
        <f t="shared" si="194"/>
        <v>0</v>
      </c>
      <c r="V332" s="71">
        <f t="shared" si="194"/>
        <v>5509500</v>
      </c>
      <c r="W332" s="71">
        <f t="shared" si="194"/>
        <v>0</v>
      </c>
      <c r="X332" s="71">
        <f t="shared" si="194"/>
        <v>0</v>
      </c>
      <c r="Y332" s="71">
        <f t="shared" si="194"/>
        <v>0</v>
      </c>
      <c r="Z332" s="71">
        <f t="shared" si="194"/>
        <v>0</v>
      </c>
      <c r="AA332" s="71">
        <f t="shared" si="194"/>
        <v>0</v>
      </c>
    </row>
    <row r="333" spans="2:27" ht="93.75">
      <c r="B333" s="65"/>
      <c r="C333" s="40" t="s">
        <v>278</v>
      </c>
      <c r="D333" s="108" t="s">
        <v>378</v>
      </c>
      <c r="E333" s="44" t="s">
        <v>42</v>
      </c>
      <c r="F333" s="44" t="s">
        <v>24</v>
      </c>
      <c r="G333" s="16" t="s">
        <v>279</v>
      </c>
      <c r="H333" s="44"/>
      <c r="I333" s="71">
        <f t="shared" si="190"/>
        <v>52911700</v>
      </c>
      <c r="J333" s="71">
        <f t="shared" ref="J333:AA333" si="195">J334</f>
        <v>13509400</v>
      </c>
      <c r="K333" s="71">
        <f t="shared" si="195"/>
        <v>-13509400</v>
      </c>
      <c r="L333" s="71">
        <f t="shared" si="195"/>
        <v>0</v>
      </c>
      <c r="M333" s="71">
        <f t="shared" si="195"/>
        <v>52911700</v>
      </c>
      <c r="N333" s="71">
        <f t="shared" si="195"/>
        <v>0</v>
      </c>
      <c r="O333" s="71">
        <f t="shared" si="195"/>
        <v>0</v>
      </c>
      <c r="P333" s="71">
        <f t="shared" si="195"/>
        <v>0</v>
      </c>
      <c r="Q333" s="71">
        <f t="shared" si="195"/>
        <v>0</v>
      </c>
      <c r="R333" s="71">
        <f t="shared" si="195"/>
        <v>0</v>
      </c>
      <c r="S333" s="71">
        <f t="shared" si="195"/>
        <v>0</v>
      </c>
      <c r="T333" s="71">
        <f t="shared" si="195"/>
        <v>0</v>
      </c>
      <c r="U333" s="71">
        <f t="shared" si="195"/>
        <v>0</v>
      </c>
      <c r="V333" s="71">
        <f t="shared" si="195"/>
        <v>0</v>
      </c>
      <c r="W333" s="71">
        <f t="shared" si="195"/>
        <v>0</v>
      </c>
      <c r="X333" s="71">
        <f t="shared" si="195"/>
        <v>0</v>
      </c>
      <c r="Y333" s="71">
        <f t="shared" si="195"/>
        <v>0</v>
      </c>
      <c r="Z333" s="71">
        <f t="shared" si="195"/>
        <v>0</v>
      </c>
      <c r="AA333" s="71">
        <f t="shared" si="195"/>
        <v>0</v>
      </c>
    </row>
    <row r="334" spans="2:27" ht="37.5">
      <c r="B334" s="65"/>
      <c r="C334" s="40" t="s">
        <v>125</v>
      </c>
      <c r="D334" s="108" t="s">
        <v>378</v>
      </c>
      <c r="E334" s="44" t="s">
        <v>42</v>
      </c>
      <c r="F334" s="44" t="s">
        <v>24</v>
      </c>
      <c r="G334" s="16" t="s">
        <v>279</v>
      </c>
      <c r="H334" s="44" t="s">
        <v>126</v>
      </c>
      <c r="I334" s="71">
        <f t="shared" si="190"/>
        <v>52911700</v>
      </c>
      <c r="J334" s="71">
        <v>13509400</v>
      </c>
      <c r="K334" s="71">
        <v>-13509400</v>
      </c>
      <c r="L334" s="71">
        <v>0</v>
      </c>
      <c r="M334" s="71">
        <v>52911700</v>
      </c>
      <c r="N334" s="71">
        <v>0</v>
      </c>
      <c r="O334" s="71">
        <v>0</v>
      </c>
      <c r="P334" s="71">
        <v>0</v>
      </c>
      <c r="Q334" s="71">
        <v>0</v>
      </c>
      <c r="R334" s="71">
        <v>0</v>
      </c>
      <c r="S334" s="71">
        <v>0</v>
      </c>
      <c r="T334" s="71">
        <v>0</v>
      </c>
      <c r="U334" s="71">
        <v>0</v>
      </c>
      <c r="X334" s="71">
        <v>0</v>
      </c>
      <c r="Y334" s="71">
        <v>0</v>
      </c>
      <c r="Z334" s="71">
        <v>0</v>
      </c>
      <c r="AA334" s="71">
        <v>0</v>
      </c>
    </row>
    <row r="335" spans="2:27" ht="93.75">
      <c r="B335" s="65"/>
      <c r="C335" s="40" t="s">
        <v>280</v>
      </c>
      <c r="D335" s="108" t="s">
        <v>378</v>
      </c>
      <c r="E335" s="44" t="s">
        <v>42</v>
      </c>
      <c r="F335" s="44" t="s">
        <v>24</v>
      </c>
      <c r="G335" s="16" t="s">
        <v>281</v>
      </c>
      <c r="H335" s="44"/>
      <c r="I335" s="71">
        <f t="shared" si="190"/>
        <v>38662500</v>
      </c>
      <c r="J335" s="71">
        <f t="shared" ref="J335:AA335" si="196">J337+J336</f>
        <v>37018400</v>
      </c>
      <c r="K335" s="71">
        <f t="shared" si="196"/>
        <v>35504400</v>
      </c>
      <c r="L335" s="71">
        <f t="shared" si="196"/>
        <v>301200</v>
      </c>
      <c r="M335" s="71">
        <f t="shared" si="196"/>
        <v>-52911700</v>
      </c>
      <c r="N335" s="71">
        <f t="shared" si="196"/>
        <v>0</v>
      </c>
      <c r="O335" s="71">
        <f t="shared" si="196"/>
        <v>0</v>
      </c>
      <c r="P335" s="71">
        <f t="shared" si="196"/>
        <v>13240700</v>
      </c>
      <c r="Q335" s="71">
        <f t="shared" si="196"/>
        <v>0</v>
      </c>
      <c r="R335" s="71">
        <f t="shared" si="196"/>
        <v>0</v>
      </c>
      <c r="S335" s="71">
        <f t="shared" si="196"/>
        <v>0</v>
      </c>
      <c r="T335" s="71">
        <f t="shared" si="196"/>
        <v>0</v>
      </c>
      <c r="U335" s="71">
        <f t="shared" si="196"/>
        <v>0</v>
      </c>
      <c r="V335" s="71">
        <f t="shared" si="196"/>
        <v>5509500</v>
      </c>
      <c r="W335" s="71">
        <f t="shared" si="196"/>
        <v>0</v>
      </c>
      <c r="X335" s="71">
        <f t="shared" si="196"/>
        <v>0</v>
      </c>
      <c r="Y335" s="71">
        <f t="shared" si="196"/>
        <v>0</v>
      </c>
      <c r="Z335" s="71">
        <f t="shared" si="196"/>
        <v>0</v>
      </c>
      <c r="AA335" s="71">
        <f t="shared" si="196"/>
        <v>0</v>
      </c>
    </row>
    <row r="336" spans="2:27" ht="37.5">
      <c r="B336" s="65"/>
      <c r="C336" s="40" t="s">
        <v>109</v>
      </c>
      <c r="D336" s="108" t="s">
        <v>378</v>
      </c>
      <c r="E336" s="44" t="s">
        <v>42</v>
      </c>
      <c r="F336" s="44" t="s">
        <v>24</v>
      </c>
      <c r="G336" s="16" t="s">
        <v>281</v>
      </c>
      <c r="H336" s="44" t="s">
        <v>110</v>
      </c>
      <c r="I336" s="71">
        <f t="shared" si="190"/>
        <v>88466.510000000009</v>
      </c>
      <c r="J336" s="71">
        <v>38838.400000000001</v>
      </c>
      <c r="K336" s="71">
        <v>26249.7</v>
      </c>
      <c r="L336" s="71">
        <v>0</v>
      </c>
      <c r="M336" s="71">
        <v>0</v>
      </c>
      <c r="N336" s="71">
        <v>0</v>
      </c>
      <c r="O336" s="71">
        <v>0</v>
      </c>
      <c r="P336" s="71">
        <v>0</v>
      </c>
      <c r="Q336" s="71">
        <v>0</v>
      </c>
      <c r="R336" s="71">
        <v>0</v>
      </c>
      <c r="S336" s="71">
        <v>0</v>
      </c>
      <c r="T336" s="71">
        <v>0</v>
      </c>
      <c r="U336" s="71">
        <v>0</v>
      </c>
      <c r="V336" s="71">
        <v>0</v>
      </c>
      <c r="W336" s="71">
        <v>0</v>
      </c>
      <c r="X336" s="71">
        <v>0</v>
      </c>
      <c r="Y336" s="71">
        <v>23378.41</v>
      </c>
      <c r="AA336" s="71">
        <v>0</v>
      </c>
    </row>
    <row r="337" spans="2:27" ht="37.5">
      <c r="B337" s="65"/>
      <c r="C337" s="40" t="s">
        <v>125</v>
      </c>
      <c r="D337" s="108" t="s">
        <v>378</v>
      </c>
      <c r="E337" s="44" t="s">
        <v>42</v>
      </c>
      <c r="F337" s="44" t="s">
        <v>24</v>
      </c>
      <c r="G337" s="16" t="s">
        <v>281</v>
      </c>
      <c r="H337" s="44" t="s">
        <v>126</v>
      </c>
      <c r="I337" s="71">
        <f t="shared" si="190"/>
        <v>38574033.49000001</v>
      </c>
      <c r="J337" s="71">
        <v>36979561.600000001</v>
      </c>
      <c r="K337" s="71">
        <v>35478150.299999997</v>
      </c>
      <c r="L337" s="71">
        <v>301200</v>
      </c>
      <c r="M337" s="71">
        <v>-52911700</v>
      </c>
      <c r="N337" s="71">
        <v>0</v>
      </c>
      <c r="O337" s="71">
        <v>0</v>
      </c>
      <c r="P337" s="71">
        <v>13240700</v>
      </c>
      <c r="Q337" s="71">
        <v>0</v>
      </c>
      <c r="R337" s="71">
        <v>0</v>
      </c>
      <c r="S337" s="71">
        <v>0</v>
      </c>
      <c r="T337" s="71">
        <v>0</v>
      </c>
      <c r="U337" s="71">
        <v>0</v>
      </c>
      <c r="V337" s="71">
        <v>5509500</v>
      </c>
      <c r="W337" s="71">
        <v>0</v>
      </c>
      <c r="X337" s="71">
        <v>0</v>
      </c>
      <c r="Y337" s="71">
        <v>-23378.41</v>
      </c>
      <c r="AA337" s="71">
        <v>0</v>
      </c>
    </row>
    <row r="338" spans="2:27">
      <c r="B338" s="65"/>
      <c r="C338" s="40" t="s">
        <v>387</v>
      </c>
      <c r="D338" s="108" t="s">
        <v>378</v>
      </c>
      <c r="E338" s="44" t="s">
        <v>32</v>
      </c>
      <c r="F338" s="44"/>
      <c r="G338" s="16"/>
      <c r="H338" s="44"/>
      <c r="I338" s="71">
        <f t="shared" si="190"/>
        <v>120590500</v>
      </c>
      <c r="J338" s="71">
        <f t="shared" ref="J338:S340" si="197">J339</f>
        <v>120470500</v>
      </c>
      <c r="K338" s="71">
        <f t="shared" si="197"/>
        <v>0</v>
      </c>
      <c r="L338" s="71">
        <f t="shared" si="197"/>
        <v>0</v>
      </c>
      <c r="M338" s="71">
        <f t="shared" si="197"/>
        <v>4200000</v>
      </c>
      <c r="N338" s="71">
        <f t="shared" si="197"/>
        <v>-4200000</v>
      </c>
      <c r="O338" s="71">
        <f t="shared" si="197"/>
        <v>0</v>
      </c>
      <c r="P338" s="71">
        <f t="shared" si="197"/>
        <v>0</v>
      </c>
      <c r="Q338" s="71">
        <f t="shared" si="197"/>
        <v>0</v>
      </c>
      <c r="R338" s="71">
        <f t="shared" si="197"/>
        <v>-560000</v>
      </c>
      <c r="S338" s="71">
        <f t="shared" si="197"/>
        <v>680000</v>
      </c>
      <c r="T338" s="71">
        <f t="shared" ref="T338:AC340" si="198">T339</f>
        <v>0</v>
      </c>
      <c r="U338" s="71">
        <f t="shared" si="198"/>
        <v>0</v>
      </c>
      <c r="V338" s="71">
        <f t="shared" si="198"/>
        <v>0</v>
      </c>
      <c r="W338" s="71">
        <f t="shared" si="198"/>
        <v>0</v>
      </c>
      <c r="X338" s="71">
        <f t="shared" si="198"/>
        <v>0</v>
      </c>
      <c r="Y338" s="71">
        <f t="shared" si="198"/>
        <v>0</v>
      </c>
      <c r="Z338" s="71">
        <f t="shared" si="198"/>
        <v>0</v>
      </c>
      <c r="AA338" s="71">
        <f t="shared" si="198"/>
        <v>0</v>
      </c>
    </row>
    <row r="339" spans="2:27">
      <c r="B339" s="65"/>
      <c r="C339" s="40" t="s">
        <v>388</v>
      </c>
      <c r="D339" s="108" t="s">
        <v>378</v>
      </c>
      <c r="E339" s="44" t="s">
        <v>32</v>
      </c>
      <c r="F339" s="44" t="s">
        <v>17</v>
      </c>
      <c r="G339" s="16"/>
      <c r="H339" s="44"/>
      <c r="I339" s="71">
        <f t="shared" si="190"/>
        <v>120590500</v>
      </c>
      <c r="J339" s="71">
        <f t="shared" si="197"/>
        <v>120470500</v>
      </c>
      <c r="K339" s="71">
        <f t="shared" si="197"/>
        <v>0</v>
      </c>
      <c r="L339" s="71">
        <f t="shared" si="197"/>
        <v>0</v>
      </c>
      <c r="M339" s="71">
        <f t="shared" si="197"/>
        <v>4200000</v>
      </c>
      <c r="N339" s="71">
        <f t="shared" si="197"/>
        <v>-4200000</v>
      </c>
      <c r="O339" s="71">
        <f t="shared" si="197"/>
        <v>0</v>
      </c>
      <c r="P339" s="71">
        <f t="shared" si="197"/>
        <v>0</v>
      </c>
      <c r="Q339" s="71">
        <f t="shared" si="197"/>
        <v>0</v>
      </c>
      <c r="R339" s="71">
        <f t="shared" si="197"/>
        <v>-560000</v>
      </c>
      <c r="S339" s="71">
        <f t="shared" si="197"/>
        <v>680000</v>
      </c>
      <c r="T339" s="71">
        <f t="shared" si="198"/>
        <v>0</v>
      </c>
      <c r="U339" s="71">
        <f t="shared" si="198"/>
        <v>0</v>
      </c>
      <c r="V339" s="71">
        <f t="shared" si="198"/>
        <v>0</v>
      </c>
      <c r="W339" s="71">
        <f t="shared" si="198"/>
        <v>0</v>
      </c>
      <c r="X339" s="71">
        <f t="shared" si="198"/>
        <v>0</v>
      </c>
      <c r="Y339" s="71">
        <f t="shared" si="198"/>
        <v>0</v>
      </c>
      <c r="Z339" s="71">
        <f t="shared" si="198"/>
        <v>0</v>
      </c>
      <c r="AA339" s="71">
        <f t="shared" si="198"/>
        <v>0</v>
      </c>
    </row>
    <row r="340" spans="2:27" ht="37.5">
      <c r="B340" s="65"/>
      <c r="C340" s="40" t="s">
        <v>384</v>
      </c>
      <c r="D340" s="108" t="s">
        <v>378</v>
      </c>
      <c r="E340" s="44" t="s">
        <v>32</v>
      </c>
      <c r="F340" s="44" t="s">
        <v>17</v>
      </c>
      <c r="G340" s="16">
        <v>6500000000</v>
      </c>
      <c r="H340" s="44"/>
      <c r="I340" s="71">
        <f t="shared" si="190"/>
        <v>120590500</v>
      </c>
      <c r="J340" s="71">
        <f t="shared" si="197"/>
        <v>120470500</v>
      </c>
      <c r="K340" s="71">
        <f t="shared" si="197"/>
        <v>0</v>
      </c>
      <c r="L340" s="71">
        <f t="shared" si="197"/>
        <v>0</v>
      </c>
      <c r="M340" s="71">
        <f t="shared" si="197"/>
        <v>4200000</v>
      </c>
      <c r="N340" s="71">
        <f t="shared" si="197"/>
        <v>-4200000</v>
      </c>
      <c r="O340" s="71">
        <f t="shared" si="197"/>
        <v>0</v>
      </c>
      <c r="P340" s="71">
        <f t="shared" si="197"/>
        <v>0</v>
      </c>
      <c r="Q340" s="71">
        <f t="shared" si="197"/>
        <v>0</v>
      </c>
      <c r="R340" s="71">
        <f t="shared" si="197"/>
        <v>-560000</v>
      </c>
      <c r="S340" s="71">
        <f t="shared" si="197"/>
        <v>680000</v>
      </c>
      <c r="T340" s="71">
        <f t="shared" si="198"/>
        <v>0</v>
      </c>
      <c r="U340" s="71">
        <f t="shared" si="198"/>
        <v>0</v>
      </c>
      <c r="V340" s="71">
        <f t="shared" si="198"/>
        <v>0</v>
      </c>
      <c r="W340" s="71">
        <f t="shared" si="198"/>
        <v>0</v>
      </c>
      <c r="X340" s="71">
        <f t="shared" si="198"/>
        <v>0</v>
      </c>
      <c r="Y340" s="71">
        <f t="shared" si="198"/>
        <v>0</v>
      </c>
      <c r="Z340" s="71">
        <f t="shared" si="198"/>
        <v>0</v>
      </c>
      <c r="AA340" s="71">
        <f t="shared" si="198"/>
        <v>0</v>
      </c>
    </row>
    <row r="341" spans="2:27">
      <c r="B341" s="65"/>
      <c r="C341" s="40" t="s">
        <v>319</v>
      </c>
      <c r="D341" s="108" t="s">
        <v>378</v>
      </c>
      <c r="E341" s="44" t="s">
        <v>32</v>
      </c>
      <c r="F341" s="44" t="s">
        <v>17</v>
      </c>
      <c r="G341" s="16">
        <v>6580000000</v>
      </c>
      <c r="H341" s="44"/>
      <c r="I341" s="71">
        <f t="shared" si="190"/>
        <v>120590500</v>
      </c>
      <c r="J341" s="71">
        <f>J346</f>
        <v>120470500</v>
      </c>
      <c r="K341" s="71">
        <f>K346</f>
        <v>0</v>
      </c>
      <c r="L341" s="71">
        <f>L346</f>
        <v>0</v>
      </c>
      <c r="M341" s="71">
        <f>M346+M342</f>
        <v>4200000</v>
      </c>
      <c r="N341" s="71">
        <f>N346+N342</f>
        <v>-4200000</v>
      </c>
      <c r="O341" s="71">
        <f>O346+O342</f>
        <v>0</v>
      </c>
      <c r="P341" s="71">
        <f>P346+P342</f>
        <v>0</v>
      </c>
      <c r="Q341" s="71">
        <f t="shared" ref="Q341:AA341" si="199">Q346+Q342+Q344</f>
        <v>0</v>
      </c>
      <c r="R341" s="71">
        <f t="shared" si="199"/>
        <v>-560000</v>
      </c>
      <c r="S341" s="71">
        <f t="shared" si="199"/>
        <v>680000</v>
      </c>
      <c r="T341" s="71">
        <f t="shared" si="199"/>
        <v>0</v>
      </c>
      <c r="U341" s="71">
        <f t="shared" si="199"/>
        <v>0</v>
      </c>
      <c r="V341" s="71">
        <f t="shared" si="199"/>
        <v>0</v>
      </c>
      <c r="W341" s="71">
        <f t="shared" si="199"/>
        <v>0</v>
      </c>
      <c r="X341" s="71">
        <f t="shared" si="199"/>
        <v>0</v>
      </c>
      <c r="Y341" s="71">
        <f t="shared" si="199"/>
        <v>0</v>
      </c>
      <c r="Z341" s="71">
        <f t="shared" si="199"/>
        <v>0</v>
      </c>
      <c r="AA341" s="71">
        <f t="shared" si="199"/>
        <v>0</v>
      </c>
    </row>
    <row r="342" spans="2:27" ht="37.5" hidden="1">
      <c r="B342" s="65"/>
      <c r="C342" s="40" t="s">
        <v>320</v>
      </c>
      <c r="D342" s="108" t="s">
        <v>378</v>
      </c>
      <c r="E342" s="44" t="s">
        <v>32</v>
      </c>
      <c r="F342" s="44" t="s">
        <v>17</v>
      </c>
      <c r="G342" s="16">
        <v>6580010850</v>
      </c>
      <c r="H342" s="44"/>
      <c r="I342" s="71">
        <f t="shared" si="190"/>
        <v>0</v>
      </c>
      <c r="M342" s="71">
        <f t="shared" ref="M342:AA342" si="200">M343</f>
        <v>4200000</v>
      </c>
      <c r="N342" s="71">
        <f t="shared" si="200"/>
        <v>-4200000</v>
      </c>
      <c r="O342" s="71">
        <f t="shared" si="200"/>
        <v>0</v>
      </c>
      <c r="P342" s="71">
        <f t="shared" si="200"/>
        <v>0</v>
      </c>
      <c r="Q342" s="71">
        <f t="shared" si="200"/>
        <v>0</v>
      </c>
      <c r="R342" s="71">
        <f t="shared" si="200"/>
        <v>0</v>
      </c>
      <c r="S342" s="71">
        <f t="shared" si="200"/>
        <v>0</v>
      </c>
      <c r="T342" s="71">
        <f t="shared" si="200"/>
        <v>0</v>
      </c>
      <c r="U342" s="71">
        <f t="shared" si="200"/>
        <v>0</v>
      </c>
      <c r="V342" s="71">
        <f t="shared" si="200"/>
        <v>0</v>
      </c>
      <c r="W342" s="71">
        <f t="shared" si="200"/>
        <v>0</v>
      </c>
      <c r="X342" s="71">
        <f t="shared" si="200"/>
        <v>0</v>
      </c>
      <c r="Y342" s="71">
        <f t="shared" si="200"/>
        <v>0</v>
      </c>
      <c r="Z342" s="71">
        <f t="shared" si="200"/>
        <v>0</v>
      </c>
      <c r="AA342" s="71">
        <f t="shared" si="200"/>
        <v>0</v>
      </c>
    </row>
    <row r="343" spans="2:27" ht="37.5" hidden="1">
      <c r="B343" s="65"/>
      <c r="C343" s="40" t="s">
        <v>125</v>
      </c>
      <c r="D343" s="108" t="s">
        <v>378</v>
      </c>
      <c r="E343" s="44" t="s">
        <v>32</v>
      </c>
      <c r="F343" s="44" t="s">
        <v>17</v>
      </c>
      <c r="G343" s="16">
        <v>6580010850</v>
      </c>
      <c r="H343" s="44" t="s">
        <v>126</v>
      </c>
      <c r="I343" s="71">
        <f t="shared" si="190"/>
        <v>0</v>
      </c>
      <c r="M343" s="71">
        <v>4200000</v>
      </c>
      <c r="N343" s="71">
        <v>-4200000</v>
      </c>
      <c r="O343" s="71">
        <v>0</v>
      </c>
      <c r="P343" s="71">
        <v>0</v>
      </c>
      <c r="Q343" s="71">
        <v>0</v>
      </c>
      <c r="R343" s="71">
        <v>0</v>
      </c>
      <c r="S343" s="71">
        <v>0</v>
      </c>
      <c r="T343" s="71">
        <v>0</v>
      </c>
      <c r="U343" s="71">
        <v>0</v>
      </c>
      <c r="V343" s="71">
        <v>0</v>
      </c>
      <c r="W343" s="71">
        <v>0</v>
      </c>
      <c r="X343" s="71">
        <v>0</v>
      </c>
      <c r="Y343" s="71">
        <v>0</v>
      </c>
      <c r="Z343" s="71">
        <v>0</v>
      </c>
      <c r="AA343" s="71">
        <v>0</v>
      </c>
    </row>
    <row r="344" spans="2:27">
      <c r="B344" s="65"/>
      <c r="C344" s="40" t="s">
        <v>321</v>
      </c>
      <c r="D344" s="108" t="s">
        <v>378</v>
      </c>
      <c r="E344" s="44" t="s">
        <v>32</v>
      </c>
      <c r="F344" s="44" t="s">
        <v>17</v>
      </c>
      <c r="G344" s="16">
        <v>6580010890</v>
      </c>
      <c r="H344" s="44"/>
      <c r="I344" s="71">
        <f t="shared" si="190"/>
        <v>120000</v>
      </c>
      <c r="Q344" s="71">
        <f t="shared" ref="Q344:AA344" si="201">Q345</f>
        <v>120000</v>
      </c>
      <c r="R344" s="71">
        <f t="shared" si="201"/>
        <v>0</v>
      </c>
      <c r="S344" s="71">
        <f t="shared" si="201"/>
        <v>0</v>
      </c>
      <c r="T344" s="71">
        <f t="shared" si="201"/>
        <v>0</v>
      </c>
      <c r="U344" s="71">
        <f t="shared" si="201"/>
        <v>0</v>
      </c>
      <c r="V344" s="71">
        <f t="shared" si="201"/>
        <v>0</v>
      </c>
      <c r="W344" s="71">
        <f t="shared" si="201"/>
        <v>0</v>
      </c>
      <c r="X344" s="71">
        <f t="shared" si="201"/>
        <v>0</v>
      </c>
      <c r="Y344" s="71">
        <f t="shared" si="201"/>
        <v>0</v>
      </c>
      <c r="Z344" s="71">
        <f t="shared" si="201"/>
        <v>0</v>
      </c>
      <c r="AA344" s="71">
        <f t="shared" si="201"/>
        <v>0</v>
      </c>
    </row>
    <row r="345" spans="2:27" ht="37.5">
      <c r="B345" s="65"/>
      <c r="C345" s="40" t="s">
        <v>125</v>
      </c>
      <c r="D345" s="108" t="s">
        <v>378</v>
      </c>
      <c r="E345" s="44" t="s">
        <v>32</v>
      </c>
      <c r="F345" s="44" t="s">
        <v>17</v>
      </c>
      <c r="G345" s="16">
        <v>6580010890</v>
      </c>
      <c r="H345" s="44" t="s">
        <v>126</v>
      </c>
      <c r="I345" s="71">
        <f t="shared" si="190"/>
        <v>120000</v>
      </c>
      <c r="Q345" s="71">
        <v>120000</v>
      </c>
      <c r="AA345" s="71"/>
    </row>
    <row r="346" spans="2:27" ht="93.75">
      <c r="B346" s="65"/>
      <c r="C346" s="40" t="s">
        <v>322</v>
      </c>
      <c r="D346" s="108" t="s">
        <v>378</v>
      </c>
      <c r="E346" s="44" t="s">
        <v>32</v>
      </c>
      <c r="F346" s="44" t="s">
        <v>17</v>
      </c>
      <c r="G346" s="16" t="s">
        <v>323</v>
      </c>
      <c r="H346" s="44"/>
      <c r="I346" s="71">
        <f t="shared" si="190"/>
        <v>120470500</v>
      </c>
      <c r="J346" s="71">
        <f t="shared" ref="J346:R346" si="202">J348</f>
        <v>120470500</v>
      </c>
      <c r="K346" s="71">
        <f t="shared" si="202"/>
        <v>0</v>
      </c>
      <c r="L346" s="71">
        <f t="shared" si="202"/>
        <v>0</v>
      </c>
      <c r="M346" s="71">
        <f t="shared" si="202"/>
        <v>0</v>
      </c>
      <c r="N346" s="71">
        <f t="shared" si="202"/>
        <v>0</v>
      </c>
      <c r="O346" s="71">
        <f t="shared" si="202"/>
        <v>0</v>
      </c>
      <c r="P346" s="71">
        <f t="shared" si="202"/>
        <v>0</v>
      </c>
      <c r="Q346" s="71">
        <f t="shared" si="202"/>
        <v>-120000</v>
      </c>
      <c r="R346" s="71">
        <f t="shared" si="202"/>
        <v>-560000</v>
      </c>
      <c r="S346" s="71">
        <f t="shared" ref="S346:AA346" si="203">S347+S348</f>
        <v>680000</v>
      </c>
      <c r="T346" s="71">
        <f t="shared" si="203"/>
        <v>0</v>
      </c>
      <c r="U346" s="71">
        <f t="shared" si="203"/>
        <v>0</v>
      </c>
      <c r="V346" s="71">
        <f t="shared" si="203"/>
        <v>0</v>
      </c>
      <c r="W346" s="71">
        <f t="shared" si="203"/>
        <v>0</v>
      </c>
      <c r="X346" s="71">
        <f t="shared" si="203"/>
        <v>0</v>
      </c>
      <c r="Y346" s="71">
        <f t="shared" si="203"/>
        <v>0</v>
      </c>
      <c r="Z346" s="71">
        <f t="shared" si="203"/>
        <v>0</v>
      </c>
      <c r="AA346" s="71">
        <f t="shared" si="203"/>
        <v>0</v>
      </c>
    </row>
    <row r="347" spans="2:27" ht="37.5">
      <c r="B347" s="65"/>
      <c r="C347" s="40" t="s">
        <v>109</v>
      </c>
      <c r="D347" s="108" t="s">
        <v>378</v>
      </c>
      <c r="E347" s="44" t="s">
        <v>32</v>
      </c>
      <c r="F347" s="44" t="s">
        <v>17</v>
      </c>
      <c r="G347" s="16" t="s">
        <v>323</v>
      </c>
      <c r="H347" s="44" t="s">
        <v>110</v>
      </c>
      <c r="I347" s="71">
        <f t="shared" si="190"/>
        <v>5159900</v>
      </c>
      <c r="S347" s="71">
        <v>4376900</v>
      </c>
      <c r="T347" s="71">
        <v>0</v>
      </c>
      <c r="U347" s="71">
        <v>0</v>
      </c>
      <c r="V347" s="71">
        <v>0</v>
      </c>
      <c r="W347" s="71">
        <v>783000</v>
      </c>
      <c r="AA347" s="71"/>
    </row>
    <row r="348" spans="2:27" ht="37.5">
      <c r="B348" s="65"/>
      <c r="C348" s="40" t="s">
        <v>125</v>
      </c>
      <c r="D348" s="108" t="s">
        <v>378</v>
      </c>
      <c r="E348" s="44" t="s">
        <v>32</v>
      </c>
      <c r="F348" s="44" t="s">
        <v>17</v>
      </c>
      <c r="G348" s="16" t="s">
        <v>323</v>
      </c>
      <c r="H348" s="44" t="s">
        <v>126</v>
      </c>
      <c r="I348" s="71">
        <f t="shared" si="190"/>
        <v>115310600</v>
      </c>
      <c r="J348" s="71">
        <v>120470500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>
        <v>0</v>
      </c>
      <c r="Q348" s="71">
        <v>-120000</v>
      </c>
      <c r="R348" s="71">
        <v>-560000</v>
      </c>
      <c r="S348" s="71">
        <v>-3696900</v>
      </c>
      <c r="T348" s="71">
        <v>0</v>
      </c>
      <c r="U348" s="71">
        <v>0</v>
      </c>
      <c r="V348" s="71">
        <v>0</v>
      </c>
      <c r="W348" s="71">
        <v>-783000</v>
      </c>
      <c r="AA348" s="71"/>
    </row>
    <row r="349" spans="2:27" ht="37.5">
      <c r="B349" s="65"/>
      <c r="C349" s="46" t="s">
        <v>88</v>
      </c>
      <c r="D349" s="108" t="s">
        <v>378</v>
      </c>
      <c r="E349" s="44" t="s">
        <v>44</v>
      </c>
      <c r="F349" s="44" t="s">
        <v>89</v>
      </c>
      <c r="G349" s="16"/>
      <c r="H349" s="44"/>
      <c r="I349" s="71">
        <f t="shared" si="190"/>
        <v>8167400</v>
      </c>
      <c r="W349" s="71">
        <f t="shared" ref="W349:AA352" si="204">W350</f>
        <v>8167400</v>
      </c>
      <c r="X349" s="71">
        <f t="shared" si="204"/>
        <v>0</v>
      </c>
      <c r="Y349" s="71">
        <f t="shared" si="204"/>
        <v>0</v>
      </c>
      <c r="Z349" s="71">
        <f t="shared" si="204"/>
        <v>0</v>
      </c>
      <c r="AA349" s="71">
        <f t="shared" si="204"/>
        <v>0</v>
      </c>
    </row>
    <row r="350" spans="2:27">
      <c r="B350" s="65"/>
      <c r="C350" s="40" t="s">
        <v>91</v>
      </c>
      <c r="D350" s="108" t="s">
        <v>378</v>
      </c>
      <c r="E350" s="44" t="s">
        <v>44</v>
      </c>
      <c r="F350" s="44" t="s">
        <v>21</v>
      </c>
      <c r="G350" s="16"/>
      <c r="H350" s="44"/>
      <c r="I350" s="71">
        <f t="shared" si="190"/>
        <v>19409100</v>
      </c>
      <c r="Q350" s="71">
        <f t="shared" ref="Q350:V352" si="205">Q351</f>
        <v>11241700</v>
      </c>
      <c r="R350" s="71">
        <f t="shared" si="205"/>
        <v>0</v>
      </c>
      <c r="S350" s="71">
        <f t="shared" si="205"/>
        <v>0</v>
      </c>
      <c r="T350" s="71">
        <f t="shared" si="205"/>
        <v>0</v>
      </c>
      <c r="U350" s="71">
        <f t="shared" si="205"/>
        <v>0</v>
      </c>
      <c r="V350" s="71">
        <f t="shared" si="205"/>
        <v>0</v>
      </c>
      <c r="W350" s="71">
        <f t="shared" si="204"/>
        <v>8167400</v>
      </c>
      <c r="X350" s="71">
        <f t="shared" si="204"/>
        <v>0</v>
      </c>
      <c r="Y350" s="71">
        <f t="shared" si="204"/>
        <v>0</v>
      </c>
      <c r="Z350" s="71">
        <f t="shared" si="204"/>
        <v>0</v>
      </c>
      <c r="AA350" s="71">
        <f t="shared" si="204"/>
        <v>0</v>
      </c>
    </row>
    <row r="351" spans="2:27" ht="37.5">
      <c r="B351" s="65"/>
      <c r="C351" s="40" t="s">
        <v>336</v>
      </c>
      <c r="D351" s="108" t="s">
        <v>378</v>
      </c>
      <c r="E351" s="44" t="s">
        <v>44</v>
      </c>
      <c r="F351" s="44" t="s">
        <v>21</v>
      </c>
      <c r="G351" s="16">
        <v>9900000000</v>
      </c>
      <c r="H351" s="44"/>
      <c r="I351" s="71">
        <f t="shared" si="190"/>
        <v>19409100</v>
      </c>
      <c r="Q351" s="71">
        <f t="shared" si="205"/>
        <v>11241700</v>
      </c>
      <c r="R351" s="71">
        <f t="shared" si="205"/>
        <v>0</v>
      </c>
      <c r="S351" s="71">
        <f t="shared" si="205"/>
        <v>0</v>
      </c>
      <c r="T351" s="71">
        <f t="shared" si="205"/>
        <v>0</v>
      </c>
      <c r="U351" s="71">
        <f t="shared" si="205"/>
        <v>0</v>
      </c>
      <c r="V351" s="71">
        <f t="shared" si="205"/>
        <v>0</v>
      </c>
      <c r="W351" s="71">
        <f t="shared" si="204"/>
        <v>8167400</v>
      </c>
      <c r="X351" s="71">
        <f t="shared" si="204"/>
        <v>0</v>
      </c>
      <c r="Y351" s="71">
        <f t="shared" si="204"/>
        <v>0</v>
      </c>
      <c r="Z351" s="71">
        <f t="shared" si="204"/>
        <v>0</v>
      </c>
      <c r="AA351" s="71">
        <f t="shared" si="204"/>
        <v>0</v>
      </c>
    </row>
    <row r="352" spans="2:27" ht="37.5">
      <c r="B352" s="65"/>
      <c r="C352" s="40" t="s">
        <v>345</v>
      </c>
      <c r="D352" s="108" t="s">
        <v>378</v>
      </c>
      <c r="E352" s="44" t="s">
        <v>44</v>
      </c>
      <c r="F352" s="44" t="s">
        <v>21</v>
      </c>
      <c r="G352" s="16">
        <v>9900062950</v>
      </c>
      <c r="H352" s="44"/>
      <c r="I352" s="71">
        <f t="shared" si="190"/>
        <v>19409100</v>
      </c>
      <c r="Q352" s="71">
        <f t="shared" si="205"/>
        <v>11241700</v>
      </c>
      <c r="R352" s="71">
        <f t="shared" si="205"/>
        <v>0</v>
      </c>
      <c r="S352" s="71">
        <f t="shared" si="205"/>
        <v>0</v>
      </c>
      <c r="T352" s="71">
        <f t="shared" si="205"/>
        <v>0</v>
      </c>
      <c r="U352" s="71">
        <f t="shared" si="205"/>
        <v>0</v>
      </c>
      <c r="V352" s="71">
        <f t="shared" si="205"/>
        <v>0</v>
      </c>
      <c r="W352" s="71">
        <f t="shared" si="204"/>
        <v>8167400</v>
      </c>
      <c r="X352" s="71">
        <f t="shared" si="204"/>
        <v>0</v>
      </c>
      <c r="Y352" s="71">
        <f t="shared" si="204"/>
        <v>0</v>
      </c>
      <c r="Z352" s="71">
        <f t="shared" si="204"/>
        <v>0</v>
      </c>
      <c r="AA352" s="71">
        <f t="shared" si="204"/>
        <v>0</v>
      </c>
    </row>
    <row r="353" spans="1:27">
      <c r="B353" s="65"/>
      <c r="C353" s="40" t="s">
        <v>139</v>
      </c>
      <c r="D353" s="108" t="s">
        <v>378</v>
      </c>
      <c r="E353" s="44" t="s">
        <v>44</v>
      </c>
      <c r="F353" s="44" t="s">
        <v>21</v>
      </c>
      <c r="G353" s="16">
        <v>9900062950</v>
      </c>
      <c r="H353" s="44" t="s">
        <v>140</v>
      </c>
      <c r="I353" s="71">
        <f t="shared" si="190"/>
        <v>19409100</v>
      </c>
      <c r="Q353" s="71">
        <v>11241700</v>
      </c>
      <c r="W353" s="71">
        <v>8167400</v>
      </c>
      <c r="AA353" s="71"/>
    </row>
    <row r="354" spans="1:27" s="91" customFormat="1" ht="37.5">
      <c r="A354" s="89"/>
      <c r="B354" s="65" t="s">
        <v>45</v>
      </c>
      <c r="C354" s="64" t="s">
        <v>389</v>
      </c>
      <c r="D354" s="111">
        <v>905</v>
      </c>
      <c r="E354" s="76"/>
      <c r="F354" s="76"/>
      <c r="G354" s="16"/>
      <c r="H354" s="76"/>
      <c r="I354" s="70">
        <f t="shared" si="190"/>
        <v>48299479</v>
      </c>
      <c r="J354" s="70">
        <f t="shared" ref="J354:W354" si="206">J355+J367+J373+J379</f>
        <v>75933100</v>
      </c>
      <c r="K354" s="70">
        <f t="shared" si="206"/>
        <v>-29057200</v>
      </c>
      <c r="L354" s="70">
        <f t="shared" si="206"/>
        <v>0</v>
      </c>
      <c r="M354" s="70">
        <f t="shared" si="206"/>
        <v>1626800</v>
      </c>
      <c r="N354" s="70">
        <f t="shared" si="206"/>
        <v>2000</v>
      </c>
      <c r="O354" s="70">
        <f t="shared" si="206"/>
        <v>0</v>
      </c>
      <c r="P354" s="70">
        <f t="shared" si="206"/>
        <v>1000</v>
      </c>
      <c r="Q354" s="70">
        <f t="shared" si="206"/>
        <v>0</v>
      </c>
      <c r="R354" s="70">
        <f t="shared" si="206"/>
        <v>1000</v>
      </c>
      <c r="S354" s="70">
        <f t="shared" si="206"/>
        <v>4000</v>
      </c>
      <c r="T354" s="70">
        <f t="shared" si="206"/>
        <v>0</v>
      </c>
      <c r="U354" s="70">
        <f t="shared" si="206"/>
        <v>0</v>
      </c>
      <c r="V354" s="70">
        <f t="shared" si="206"/>
        <v>0</v>
      </c>
      <c r="W354" s="70">
        <f t="shared" si="206"/>
        <v>0</v>
      </c>
      <c r="X354" s="70">
        <f>X355+X367+X373</f>
        <v>238779</v>
      </c>
      <c r="Y354" s="70">
        <f>Y355+Y367+Y373</f>
        <v>0</v>
      </c>
      <c r="Z354" s="70">
        <f>Z355+Z367+Z373</f>
        <v>-450000</v>
      </c>
      <c r="AA354" s="70">
        <f>AA355+AA367+AA373</f>
        <v>0</v>
      </c>
    </row>
    <row r="355" spans="1:27">
      <c r="B355" s="65"/>
      <c r="C355" s="40" t="s">
        <v>16</v>
      </c>
      <c r="D355" s="57">
        <v>905</v>
      </c>
      <c r="E355" s="44" t="s">
        <v>17</v>
      </c>
      <c r="F355" s="44" t="s">
        <v>89</v>
      </c>
      <c r="G355" s="16"/>
      <c r="H355" s="44"/>
      <c r="I355" s="71">
        <f t="shared" si="190"/>
        <v>28299479</v>
      </c>
      <c r="J355" s="71">
        <f t="shared" ref="J355:AA355" si="207">J356+J363</f>
        <v>19243000</v>
      </c>
      <c r="K355" s="71">
        <f t="shared" si="207"/>
        <v>7632900</v>
      </c>
      <c r="L355" s="71">
        <f t="shared" si="207"/>
        <v>0</v>
      </c>
      <c r="M355" s="71">
        <f t="shared" si="207"/>
        <v>1626800</v>
      </c>
      <c r="N355" s="71">
        <f t="shared" si="207"/>
        <v>2000</v>
      </c>
      <c r="O355" s="71">
        <f t="shared" si="207"/>
        <v>0</v>
      </c>
      <c r="P355" s="71">
        <f t="shared" si="207"/>
        <v>1000</v>
      </c>
      <c r="Q355" s="71">
        <f t="shared" si="207"/>
        <v>0</v>
      </c>
      <c r="R355" s="71">
        <f t="shared" si="207"/>
        <v>1000</v>
      </c>
      <c r="S355" s="71">
        <f t="shared" si="207"/>
        <v>4000</v>
      </c>
      <c r="T355" s="71">
        <f t="shared" si="207"/>
        <v>0</v>
      </c>
      <c r="U355" s="71">
        <f t="shared" si="207"/>
        <v>0</v>
      </c>
      <c r="V355" s="71">
        <f t="shared" si="207"/>
        <v>0</v>
      </c>
      <c r="W355" s="71">
        <f t="shared" si="207"/>
        <v>0</v>
      </c>
      <c r="X355" s="71">
        <f t="shared" si="207"/>
        <v>238779</v>
      </c>
      <c r="Y355" s="71">
        <f t="shared" si="207"/>
        <v>0</v>
      </c>
      <c r="Z355" s="71">
        <f t="shared" si="207"/>
        <v>-450000</v>
      </c>
      <c r="AA355" s="71">
        <f t="shared" si="207"/>
        <v>0</v>
      </c>
    </row>
    <row r="356" spans="1:27" ht="37.5">
      <c r="B356" s="65"/>
      <c r="C356" s="40" t="s">
        <v>390</v>
      </c>
      <c r="D356" s="57">
        <v>905</v>
      </c>
      <c r="E356" s="44" t="s">
        <v>17</v>
      </c>
      <c r="F356" s="44" t="s">
        <v>28</v>
      </c>
      <c r="G356" s="16"/>
      <c r="H356" s="44"/>
      <c r="I356" s="71">
        <f t="shared" si="190"/>
        <v>24150279</v>
      </c>
      <c r="J356" s="71">
        <f t="shared" ref="J356:S358" si="208">J357</f>
        <v>15673000</v>
      </c>
      <c r="K356" s="71">
        <f t="shared" si="208"/>
        <v>8228500</v>
      </c>
      <c r="L356" s="71">
        <f t="shared" si="208"/>
        <v>0</v>
      </c>
      <c r="M356" s="71">
        <f t="shared" si="208"/>
        <v>2000</v>
      </c>
      <c r="N356" s="71">
        <f t="shared" si="208"/>
        <v>2000</v>
      </c>
      <c r="O356" s="71">
        <f t="shared" si="208"/>
        <v>0</v>
      </c>
      <c r="P356" s="71">
        <f t="shared" si="208"/>
        <v>1000</v>
      </c>
      <c r="Q356" s="71">
        <f t="shared" si="208"/>
        <v>0</v>
      </c>
      <c r="R356" s="71">
        <f t="shared" si="208"/>
        <v>1000</v>
      </c>
      <c r="S356" s="71">
        <f t="shared" si="208"/>
        <v>4000</v>
      </c>
      <c r="T356" s="71">
        <f t="shared" ref="T356:AC358" si="209">T357</f>
        <v>0</v>
      </c>
      <c r="U356" s="71">
        <f t="shared" si="209"/>
        <v>0</v>
      </c>
      <c r="V356" s="71">
        <f t="shared" si="209"/>
        <v>0</v>
      </c>
      <c r="W356" s="71">
        <f t="shared" si="209"/>
        <v>0</v>
      </c>
      <c r="X356" s="71">
        <f t="shared" si="209"/>
        <v>238779</v>
      </c>
      <c r="Y356" s="71">
        <f t="shared" si="209"/>
        <v>0</v>
      </c>
      <c r="Z356" s="71">
        <f t="shared" si="209"/>
        <v>0</v>
      </c>
      <c r="AA356" s="71">
        <f t="shared" si="209"/>
        <v>0</v>
      </c>
    </row>
    <row r="357" spans="1:27" ht="37.5">
      <c r="B357" s="65"/>
      <c r="C357" s="40" t="s">
        <v>103</v>
      </c>
      <c r="D357" s="57">
        <v>905</v>
      </c>
      <c r="E357" s="44" t="s">
        <v>17</v>
      </c>
      <c r="F357" s="44" t="s">
        <v>28</v>
      </c>
      <c r="G357" s="16">
        <v>5000000000</v>
      </c>
      <c r="H357" s="44"/>
      <c r="I357" s="71">
        <f t="shared" si="190"/>
        <v>24150279</v>
      </c>
      <c r="J357" s="71">
        <f t="shared" si="208"/>
        <v>15673000</v>
      </c>
      <c r="K357" s="71">
        <f t="shared" si="208"/>
        <v>8228500</v>
      </c>
      <c r="L357" s="71">
        <f t="shared" si="208"/>
        <v>0</v>
      </c>
      <c r="M357" s="71">
        <f t="shared" si="208"/>
        <v>2000</v>
      </c>
      <c r="N357" s="71">
        <f t="shared" si="208"/>
        <v>2000</v>
      </c>
      <c r="O357" s="71">
        <f t="shared" si="208"/>
        <v>0</v>
      </c>
      <c r="P357" s="71">
        <f t="shared" si="208"/>
        <v>1000</v>
      </c>
      <c r="Q357" s="71">
        <f t="shared" si="208"/>
        <v>0</v>
      </c>
      <c r="R357" s="71">
        <f t="shared" si="208"/>
        <v>1000</v>
      </c>
      <c r="S357" s="71">
        <f t="shared" si="208"/>
        <v>4000</v>
      </c>
      <c r="T357" s="71">
        <f t="shared" si="209"/>
        <v>0</v>
      </c>
      <c r="U357" s="71">
        <f t="shared" si="209"/>
        <v>0</v>
      </c>
      <c r="V357" s="71">
        <f t="shared" si="209"/>
        <v>0</v>
      </c>
      <c r="W357" s="71">
        <f t="shared" si="209"/>
        <v>0</v>
      </c>
      <c r="X357" s="71">
        <f t="shared" si="209"/>
        <v>238779</v>
      </c>
      <c r="Y357" s="71">
        <f t="shared" si="209"/>
        <v>0</v>
      </c>
      <c r="Z357" s="71">
        <f t="shared" si="209"/>
        <v>0</v>
      </c>
      <c r="AA357" s="71">
        <f t="shared" si="209"/>
        <v>0</v>
      </c>
    </row>
    <row r="358" spans="1:27" ht="37.5">
      <c r="B358" s="65"/>
      <c r="C358" s="40" t="s">
        <v>112</v>
      </c>
      <c r="D358" s="57">
        <v>905</v>
      </c>
      <c r="E358" s="44" t="s">
        <v>17</v>
      </c>
      <c r="F358" s="44" t="s">
        <v>28</v>
      </c>
      <c r="G358" s="16">
        <v>5020000000</v>
      </c>
      <c r="H358" s="44"/>
      <c r="I358" s="71">
        <f t="shared" si="190"/>
        <v>24150279</v>
      </c>
      <c r="J358" s="71">
        <f t="shared" si="208"/>
        <v>15673000</v>
      </c>
      <c r="K358" s="71">
        <f t="shared" si="208"/>
        <v>8228500</v>
      </c>
      <c r="L358" s="71">
        <f t="shared" si="208"/>
        <v>0</v>
      </c>
      <c r="M358" s="71">
        <f t="shared" si="208"/>
        <v>2000</v>
      </c>
      <c r="N358" s="71">
        <f t="shared" si="208"/>
        <v>2000</v>
      </c>
      <c r="O358" s="71">
        <f t="shared" si="208"/>
        <v>0</v>
      </c>
      <c r="P358" s="71">
        <f t="shared" si="208"/>
        <v>1000</v>
      </c>
      <c r="Q358" s="71">
        <f t="shared" si="208"/>
        <v>0</v>
      </c>
      <c r="R358" s="71">
        <f t="shared" si="208"/>
        <v>1000</v>
      </c>
      <c r="S358" s="71">
        <f t="shared" si="208"/>
        <v>4000</v>
      </c>
      <c r="T358" s="71">
        <f t="shared" si="209"/>
        <v>0</v>
      </c>
      <c r="U358" s="71">
        <f t="shared" si="209"/>
        <v>0</v>
      </c>
      <c r="V358" s="71">
        <f t="shared" si="209"/>
        <v>0</v>
      </c>
      <c r="W358" s="71">
        <f t="shared" si="209"/>
        <v>0</v>
      </c>
      <c r="X358" s="71">
        <f t="shared" si="209"/>
        <v>238779</v>
      </c>
      <c r="Y358" s="71">
        <f t="shared" si="209"/>
        <v>0</v>
      </c>
      <c r="Z358" s="71">
        <f t="shared" si="209"/>
        <v>0</v>
      </c>
      <c r="AA358" s="71">
        <f t="shared" si="209"/>
        <v>0</v>
      </c>
    </row>
    <row r="359" spans="1:27" ht="37.5">
      <c r="B359" s="65"/>
      <c r="C359" s="40" t="s">
        <v>105</v>
      </c>
      <c r="D359" s="57">
        <v>905</v>
      </c>
      <c r="E359" s="44" t="s">
        <v>17</v>
      </c>
      <c r="F359" s="44" t="s">
        <v>28</v>
      </c>
      <c r="G359" s="16">
        <v>5020000190</v>
      </c>
      <c r="H359" s="44"/>
      <c r="I359" s="71">
        <f t="shared" si="190"/>
        <v>24150279</v>
      </c>
      <c r="J359" s="71">
        <f t="shared" ref="J359:AA359" si="210">J362+J361+J360</f>
        <v>15673000</v>
      </c>
      <c r="K359" s="71">
        <f t="shared" si="210"/>
        <v>8228500</v>
      </c>
      <c r="L359" s="71">
        <f t="shared" si="210"/>
        <v>0</v>
      </c>
      <c r="M359" s="71">
        <f t="shared" si="210"/>
        <v>2000</v>
      </c>
      <c r="N359" s="71">
        <f t="shared" si="210"/>
        <v>2000</v>
      </c>
      <c r="O359" s="71">
        <f t="shared" si="210"/>
        <v>0</v>
      </c>
      <c r="P359" s="71">
        <f t="shared" si="210"/>
        <v>1000</v>
      </c>
      <c r="Q359" s="71">
        <f t="shared" si="210"/>
        <v>0</v>
      </c>
      <c r="R359" s="71">
        <f t="shared" si="210"/>
        <v>1000</v>
      </c>
      <c r="S359" s="71">
        <f t="shared" si="210"/>
        <v>4000</v>
      </c>
      <c r="T359" s="71">
        <f t="shared" si="210"/>
        <v>0</v>
      </c>
      <c r="U359" s="71">
        <f t="shared" si="210"/>
        <v>0</v>
      </c>
      <c r="V359" s="71">
        <f t="shared" si="210"/>
        <v>0</v>
      </c>
      <c r="W359" s="71">
        <f t="shared" si="210"/>
        <v>0</v>
      </c>
      <c r="X359" s="71">
        <f t="shared" si="210"/>
        <v>238779</v>
      </c>
      <c r="Y359" s="71">
        <f t="shared" si="210"/>
        <v>0</v>
      </c>
      <c r="Z359" s="71">
        <f t="shared" si="210"/>
        <v>0</v>
      </c>
      <c r="AA359" s="71">
        <f t="shared" si="210"/>
        <v>0</v>
      </c>
    </row>
    <row r="360" spans="1:27" ht="93.75">
      <c r="B360" s="65"/>
      <c r="C360" s="40" t="s">
        <v>106</v>
      </c>
      <c r="D360" s="57">
        <v>905</v>
      </c>
      <c r="E360" s="44" t="s">
        <v>17</v>
      </c>
      <c r="F360" s="44" t="s">
        <v>28</v>
      </c>
      <c r="G360" s="16">
        <v>5020000190</v>
      </c>
      <c r="H360" s="44" t="s">
        <v>107</v>
      </c>
      <c r="I360" s="71">
        <f t="shared" si="190"/>
        <v>24131579</v>
      </c>
      <c r="J360" s="71">
        <v>15664300</v>
      </c>
      <c r="K360" s="71">
        <v>8228500</v>
      </c>
      <c r="L360" s="71">
        <v>0</v>
      </c>
      <c r="M360" s="71">
        <v>0</v>
      </c>
      <c r="N360" s="71">
        <v>0</v>
      </c>
      <c r="O360" s="71">
        <v>0</v>
      </c>
      <c r="P360" s="71">
        <v>0</v>
      </c>
      <c r="Q360" s="71">
        <v>0</v>
      </c>
      <c r="R360" s="71">
        <v>0</v>
      </c>
      <c r="S360" s="71">
        <v>0</v>
      </c>
      <c r="T360" s="71">
        <v>0</v>
      </c>
      <c r="U360" s="71">
        <v>0</v>
      </c>
      <c r="V360" s="71">
        <v>0</v>
      </c>
      <c r="W360" s="71">
        <v>0</v>
      </c>
      <c r="X360" s="71">
        <v>238779</v>
      </c>
      <c r="Y360" s="71">
        <v>0</v>
      </c>
      <c r="Z360" s="71">
        <v>0</v>
      </c>
      <c r="AA360" s="71">
        <v>0</v>
      </c>
    </row>
    <row r="361" spans="1:27" ht="37.5">
      <c r="B361" s="65"/>
      <c r="C361" s="40" t="s">
        <v>109</v>
      </c>
      <c r="D361" s="57">
        <v>905</v>
      </c>
      <c r="E361" s="44" t="s">
        <v>17</v>
      </c>
      <c r="F361" s="44" t="s">
        <v>28</v>
      </c>
      <c r="G361" s="16">
        <v>5020000190</v>
      </c>
      <c r="H361" s="44" t="s">
        <v>110</v>
      </c>
      <c r="I361" s="71">
        <f t="shared" si="190"/>
        <v>10000</v>
      </c>
      <c r="J361" s="71">
        <v>0</v>
      </c>
      <c r="K361" s="71">
        <v>0</v>
      </c>
      <c r="L361" s="71">
        <v>0</v>
      </c>
      <c r="M361" s="71">
        <v>2000</v>
      </c>
      <c r="N361" s="71">
        <v>2000</v>
      </c>
      <c r="O361" s="71">
        <v>0</v>
      </c>
      <c r="P361" s="71">
        <v>1000</v>
      </c>
      <c r="Q361" s="71">
        <v>0</v>
      </c>
      <c r="R361" s="71">
        <v>1000</v>
      </c>
      <c r="S361" s="71">
        <v>4000</v>
      </c>
      <c r="T361" s="71">
        <v>0</v>
      </c>
      <c r="U361" s="71">
        <v>0</v>
      </c>
      <c r="V361" s="71">
        <v>0</v>
      </c>
      <c r="W361" s="71">
        <v>0</v>
      </c>
      <c r="X361" s="71">
        <v>0</v>
      </c>
      <c r="Y361" s="71">
        <v>0</v>
      </c>
      <c r="Z361" s="71">
        <v>0</v>
      </c>
      <c r="AA361" s="71">
        <v>0</v>
      </c>
    </row>
    <row r="362" spans="1:27">
      <c r="B362" s="65"/>
      <c r="C362" s="40" t="s">
        <v>113</v>
      </c>
      <c r="D362" s="57">
        <v>905</v>
      </c>
      <c r="E362" s="44" t="s">
        <v>17</v>
      </c>
      <c r="F362" s="44" t="s">
        <v>28</v>
      </c>
      <c r="G362" s="16">
        <v>5020000190</v>
      </c>
      <c r="H362" s="44" t="s">
        <v>114</v>
      </c>
      <c r="I362" s="71">
        <f t="shared" si="190"/>
        <v>8700</v>
      </c>
      <c r="J362" s="71">
        <v>8700</v>
      </c>
      <c r="K362" s="71">
        <v>0</v>
      </c>
      <c r="L362" s="71">
        <v>0</v>
      </c>
      <c r="M362" s="71">
        <v>0</v>
      </c>
      <c r="N362" s="71">
        <v>0</v>
      </c>
      <c r="O362" s="71">
        <v>0</v>
      </c>
      <c r="P362" s="71">
        <v>0</v>
      </c>
      <c r="Q362" s="71">
        <v>0</v>
      </c>
      <c r="R362" s="71">
        <v>0</v>
      </c>
      <c r="S362" s="71">
        <v>0</v>
      </c>
      <c r="T362" s="71">
        <v>0</v>
      </c>
      <c r="U362" s="71">
        <v>0</v>
      </c>
      <c r="V362" s="71">
        <v>0</v>
      </c>
      <c r="W362" s="71">
        <v>0</v>
      </c>
      <c r="X362" s="71">
        <v>0</v>
      </c>
      <c r="Y362" s="71">
        <v>0</v>
      </c>
      <c r="Z362" s="71">
        <v>0</v>
      </c>
      <c r="AA362" s="71">
        <v>0</v>
      </c>
    </row>
    <row r="363" spans="1:27">
      <c r="B363" s="65"/>
      <c r="C363" s="40" t="s">
        <v>34</v>
      </c>
      <c r="D363" s="57">
        <v>905</v>
      </c>
      <c r="E363" s="44" t="s">
        <v>17</v>
      </c>
      <c r="F363" s="44" t="s">
        <v>35</v>
      </c>
      <c r="G363" s="16"/>
      <c r="H363" s="44"/>
      <c r="I363" s="71">
        <f t="shared" si="190"/>
        <v>4149200</v>
      </c>
      <c r="J363" s="71">
        <f t="shared" ref="J363:S365" si="211">J364</f>
        <v>3570000</v>
      </c>
      <c r="K363" s="71">
        <f t="shared" si="211"/>
        <v>-595600</v>
      </c>
      <c r="L363" s="71">
        <f t="shared" si="211"/>
        <v>0</v>
      </c>
      <c r="M363" s="71">
        <f t="shared" si="211"/>
        <v>1624800</v>
      </c>
      <c r="N363" s="71">
        <f t="shared" si="211"/>
        <v>0</v>
      </c>
      <c r="O363" s="71">
        <f t="shared" si="211"/>
        <v>0</v>
      </c>
      <c r="P363" s="71">
        <f t="shared" si="211"/>
        <v>0</v>
      </c>
      <c r="Q363" s="71">
        <f t="shared" si="211"/>
        <v>0</v>
      </c>
      <c r="R363" s="71">
        <f t="shared" si="211"/>
        <v>0</v>
      </c>
      <c r="S363" s="71">
        <f t="shared" si="211"/>
        <v>0</v>
      </c>
      <c r="T363" s="71">
        <f t="shared" ref="T363:AC365" si="212">T364</f>
        <v>0</v>
      </c>
      <c r="U363" s="71">
        <f t="shared" si="212"/>
        <v>0</v>
      </c>
      <c r="V363" s="71">
        <f t="shared" si="212"/>
        <v>0</v>
      </c>
      <c r="W363" s="71">
        <f t="shared" si="212"/>
        <v>0</v>
      </c>
      <c r="X363" s="71">
        <f t="shared" si="212"/>
        <v>0</v>
      </c>
      <c r="Y363" s="71">
        <f t="shared" si="212"/>
        <v>0</v>
      </c>
      <c r="Z363" s="71">
        <f t="shared" si="212"/>
        <v>-450000</v>
      </c>
      <c r="AA363" s="71">
        <f t="shared" si="212"/>
        <v>0</v>
      </c>
    </row>
    <row r="364" spans="1:27" ht="37.5">
      <c r="B364" s="65"/>
      <c r="C364" s="40" t="s">
        <v>184</v>
      </c>
      <c r="D364" s="57">
        <v>905</v>
      </c>
      <c r="E364" s="44" t="s">
        <v>17</v>
      </c>
      <c r="F364" s="44" t="s">
        <v>35</v>
      </c>
      <c r="G364" s="16">
        <v>5600000000</v>
      </c>
      <c r="H364" s="44"/>
      <c r="I364" s="71">
        <f t="shared" si="190"/>
        <v>4149200</v>
      </c>
      <c r="J364" s="71">
        <f t="shared" si="211"/>
        <v>3570000</v>
      </c>
      <c r="K364" s="71">
        <f t="shared" si="211"/>
        <v>-595600</v>
      </c>
      <c r="L364" s="71">
        <f t="shared" si="211"/>
        <v>0</v>
      </c>
      <c r="M364" s="71">
        <f t="shared" si="211"/>
        <v>1624800</v>
      </c>
      <c r="N364" s="71">
        <f t="shared" si="211"/>
        <v>0</v>
      </c>
      <c r="O364" s="71">
        <f t="shared" si="211"/>
        <v>0</v>
      </c>
      <c r="P364" s="71">
        <f t="shared" si="211"/>
        <v>0</v>
      </c>
      <c r="Q364" s="71">
        <f t="shared" si="211"/>
        <v>0</v>
      </c>
      <c r="R364" s="71">
        <f t="shared" si="211"/>
        <v>0</v>
      </c>
      <c r="S364" s="71">
        <f t="shared" si="211"/>
        <v>0</v>
      </c>
      <c r="T364" s="71">
        <f t="shared" si="212"/>
        <v>0</v>
      </c>
      <c r="U364" s="71">
        <f t="shared" si="212"/>
        <v>0</v>
      </c>
      <c r="V364" s="71">
        <f t="shared" si="212"/>
        <v>0</v>
      </c>
      <c r="W364" s="71">
        <f t="shared" si="212"/>
        <v>0</v>
      </c>
      <c r="X364" s="71">
        <f t="shared" si="212"/>
        <v>0</v>
      </c>
      <c r="Y364" s="71">
        <f t="shared" si="212"/>
        <v>0</v>
      </c>
      <c r="Z364" s="71">
        <f t="shared" si="212"/>
        <v>-450000</v>
      </c>
      <c r="AA364" s="71">
        <f t="shared" si="212"/>
        <v>0</v>
      </c>
    </row>
    <row r="365" spans="1:27" ht="37.5">
      <c r="B365" s="65"/>
      <c r="C365" s="40" t="s">
        <v>184</v>
      </c>
      <c r="D365" s="57">
        <v>905</v>
      </c>
      <c r="E365" s="44" t="s">
        <v>17</v>
      </c>
      <c r="F365" s="44" t="s">
        <v>35</v>
      </c>
      <c r="G365" s="16">
        <v>5600010030</v>
      </c>
      <c r="H365" s="44"/>
      <c r="I365" s="71">
        <f t="shared" si="190"/>
        <v>4149200</v>
      </c>
      <c r="J365" s="71">
        <f t="shared" si="211"/>
        <v>3570000</v>
      </c>
      <c r="K365" s="71">
        <f t="shared" si="211"/>
        <v>-595600</v>
      </c>
      <c r="L365" s="71">
        <f t="shared" si="211"/>
        <v>0</v>
      </c>
      <c r="M365" s="71">
        <f t="shared" si="211"/>
        <v>1624800</v>
      </c>
      <c r="N365" s="71">
        <f t="shared" si="211"/>
        <v>0</v>
      </c>
      <c r="O365" s="71">
        <f t="shared" si="211"/>
        <v>0</v>
      </c>
      <c r="P365" s="71">
        <f t="shared" si="211"/>
        <v>0</v>
      </c>
      <c r="Q365" s="71">
        <f t="shared" si="211"/>
        <v>0</v>
      </c>
      <c r="R365" s="71">
        <f t="shared" si="211"/>
        <v>0</v>
      </c>
      <c r="S365" s="71">
        <f t="shared" si="211"/>
        <v>0</v>
      </c>
      <c r="T365" s="71">
        <f t="shared" si="212"/>
        <v>0</v>
      </c>
      <c r="U365" s="71">
        <f t="shared" si="212"/>
        <v>0</v>
      </c>
      <c r="V365" s="71">
        <f t="shared" si="212"/>
        <v>0</v>
      </c>
      <c r="W365" s="71">
        <f t="shared" si="212"/>
        <v>0</v>
      </c>
      <c r="X365" s="71">
        <f t="shared" si="212"/>
        <v>0</v>
      </c>
      <c r="Y365" s="71">
        <f t="shared" si="212"/>
        <v>0</v>
      </c>
      <c r="Z365" s="71">
        <f t="shared" si="212"/>
        <v>-450000</v>
      </c>
      <c r="AA365" s="71">
        <f t="shared" si="212"/>
        <v>0</v>
      </c>
    </row>
    <row r="366" spans="1:27" ht="37.5">
      <c r="B366" s="65"/>
      <c r="C366" s="40" t="s">
        <v>109</v>
      </c>
      <c r="D366" s="57">
        <v>905</v>
      </c>
      <c r="E366" s="44" t="s">
        <v>17</v>
      </c>
      <c r="F366" s="44" t="s">
        <v>35</v>
      </c>
      <c r="G366" s="16">
        <v>5600010030</v>
      </c>
      <c r="H366" s="44" t="s">
        <v>110</v>
      </c>
      <c r="I366" s="71">
        <f t="shared" si="190"/>
        <v>4149200</v>
      </c>
      <c r="J366" s="71">
        <v>3570000</v>
      </c>
      <c r="K366" s="71">
        <v>-595600</v>
      </c>
      <c r="L366" s="71">
        <v>0</v>
      </c>
      <c r="M366" s="71">
        <f>1624800</f>
        <v>1624800</v>
      </c>
      <c r="N366" s="71">
        <v>0</v>
      </c>
      <c r="O366" s="71">
        <v>0</v>
      </c>
      <c r="P366" s="71">
        <v>0</v>
      </c>
      <c r="Q366" s="71">
        <v>0</v>
      </c>
      <c r="R366" s="71">
        <v>0</v>
      </c>
      <c r="S366" s="71">
        <v>0</v>
      </c>
      <c r="T366" s="71">
        <v>0</v>
      </c>
      <c r="U366" s="71">
        <v>0</v>
      </c>
      <c r="V366" s="71">
        <v>0</v>
      </c>
      <c r="W366" s="71">
        <v>0</v>
      </c>
      <c r="Z366" s="71">
        <v>-450000</v>
      </c>
      <c r="AA366" s="71"/>
    </row>
    <row r="367" spans="1:27" hidden="1">
      <c r="B367" s="65"/>
      <c r="C367" s="40" t="s">
        <v>391</v>
      </c>
      <c r="D367" s="57">
        <v>905</v>
      </c>
      <c r="E367" s="44" t="s">
        <v>35</v>
      </c>
      <c r="F367" s="44" t="s">
        <v>89</v>
      </c>
      <c r="G367" s="16"/>
      <c r="H367" s="44"/>
      <c r="I367" s="71">
        <f t="shared" si="190"/>
        <v>0</v>
      </c>
      <c r="J367" s="71">
        <f t="shared" ref="J367:S371" si="213">J368</f>
        <v>0</v>
      </c>
      <c r="K367" s="71">
        <f t="shared" si="213"/>
        <v>0</v>
      </c>
      <c r="L367" s="71">
        <f t="shared" si="213"/>
        <v>0</v>
      </c>
      <c r="M367" s="71">
        <f t="shared" si="213"/>
        <v>0</v>
      </c>
      <c r="N367" s="71">
        <f t="shared" si="213"/>
        <v>0</v>
      </c>
      <c r="O367" s="71">
        <f t="shared" si="213"/>
        <v>0</v>
      </c>
      <c r="P367" s="71">
        <f t="shared" si="213"/>
        <v>0</v>
      </c>
      <c r="Q367" s="71">
        <f t="shared" si="213"/>
        <v>0</v>
      </c>
      <c r="R367" s="71">
        <f t="shared" si="213"/>
        <v>0</v>
      </c>
      <c r="S367" s="71">
        <f t="shared" si="213"/>
        <v>0</v>
      </c>
      <c r="T367" s="71">
        <f t="shared" ref="T367:AC371" si="214">T368</f>
        <v>0</v>
      </c>
      <c r="U367" s="71">
        <f t="shared" si="214"/>
        <v>0</v>
      </c>
      <c r="V367" s="71">
        <f t="shared" si="214"/>
        <v>0</v>
      </c>
      <c r="W367" s="71">
        <f t="shared" si="214"/>
        <v>0</v>
      </c>
      <c r="X367" s="71">
        <f t="shared" si="214"/>
        <v>0</v>
      </c>
      <c r="Y367" s="71">
        <f t="shared" si="214"/>
        <v>0</v>
      </c>
      <c r="Z367" s="71">
        <f t="shared" si="214"/>
        <v>0</v>
      </c>
      <c r="AA367" s="71">
        <f t="shared" si="214"/>
        <v>0</v>
      </c>
    </row>
    <row r="368" spans="1:27" hidden="1">
      <c r="B368" s="65"/>
      <c r="C368" s="40" t="s">
        <v>392</v>
      </c>
      <c r="D368" s="57">
        <v>905</v>
      </c>
      <c r="E368" s="44" t="s">
        <v>35</v>
      </c>
      <c r="F368" s="44" t="s">
        <v>17</v>
      </c>
      <c r="G368" s="16"/>
      <c r="H368" s="44"/>
      <c r="I368" s="71">
        <f t="shared" si="190"/>
        <v>0</v>
      </c>
      <c r="J368" s="71">
        <f t="shared" si="213"/>
        <v>0</v>
      </c>
      <c r="K368" s="71">
        <f t="shared" si="213"/>
        <v>0</v>
      </c>
      <c r="L368" s="71">
        <f t="shared" si="213"/>
        <v>0</v>
      </c>
      <c r="M368" s="71">
        <f t="shared" si="213"/>
        <v>0</v>
      </c>
      <c r="N368" s="71">
        <f t="shared" si="213"/>
        <v>0</v>
      </c>
      <c r="O368" s="71">
        <f t="shared" si="213"/>
        <v>0</v>
      </c>
      <c r="P368" s="71">
        <f t="shared" si="213"/>
        <v>0</v>
      </c>
      <c r="Q368" s="71">
        <f t="shared" si="213"/>
        <v>0</v>
      </c>
      <c r="R368" s="71">
        <f t="shared" si="213"/>
        <v>0</v>
      </c>
      <c r="S368" s="71">
        <f t="shared" si="213"/>
        <v>0</v>
      </c>
      <c r="T368" s="71">
        <f t="shared" si="214"/>
        <v>0</v>
      </c>
      <c r="U368" s="71">
        <f t="shared" si="214"/>
        <v>0</v>
      </c>
      <c r="V368" s="71">
        <f t="shared" si="214"/>
        <v>0</v>
      </c>
      <c r="W368" s="71">
        <f t="shared" si="214"/>
        <v>0</v>
      </c>
      <c r="X368" s="71">
        <f t="shared" si="214"/>
        <v>0</v>
      </c>
      <c r="Y368" s="71">
        <f t="shared" si="214"/>
        <v>0</v>
      </c>
      <c r="Z368" s="71">
        <f t="shared" si="214"/>
        <v>0</v>
      </c>
      <c r="AA368" s="71">
        <f t="shared" si="214"/>
        <v>0</v>
      </c>
    </row>
    <row r="369" spans="1:27" hidden="1">
      <c r="B369" s="65"/>
      <c r="C369" s="112" t="s">
        <v>185</v>
      </c>
      <c r="D369" s="57">
        <v>905</v>
      </c>
      <c r="E369" s="44" t="s">
        <v>35</v>
      </c>
      <c r="F369" s="44" t="s">
        <v>17</v>
      </c>
      <c r="G369" s="16">
        <v>5700000000</v>
      </c>
      <c r="H369" s="44"/>
      <c r="I369" s="71">
        <f t="shared" si="190"/>
        <v>0</v>
      </c>
      <c r="J369" s="71">
        <f t="shared" si="213"/>
        <v>0</v>
      </c>
      <c r="K369" s="71">
        <f t="shared" si="213"/>
        <v>0</v>
      </c>
      <c r="L369" s="71">
        <f t="shared" si="213"/>
        <v>0</v>
      </c>
      <c r="M369" s="71">
        <f t="shared" si="213"/>
        <v>0</v>
      </c>
      <c r="N369" s="71">
        <f t="shared" si="213"/>
        <v>0</v>
      </c>
      <c r="O369" s="71">
        <f t="shared" si="213"/>
        <v>0</v>
      </c>
      <c r="P369" s="71">
        <f t="shared" si="213"/>
        <v>0</v>
      </c>
      <c r="Q369" s="71">
        <f t="shared" si="213"/>
        <v>0</v>
      </c>
      <c r="R369" s="71">
        <f t="shared" si="213"/>
        <v>0</v>
      </c>
      <c r="S369" s="71">
        <f t="shared" si="213"/>
        <v>0</v>
      </c>
      <c r="T369" s="71">
        <f t="shared" si="214"/>
        <v>0</v>
      </c>
      <c r="U369" s="71">
        <f t="shared" si="214"/>
        <v>0</v>
      </c>
      <c r="V369" s="71">
        <f t="shared" si="214"/>
        <v>0</v>
      </c>
      <c r="W369" s="71">
        <f t="shared" si="214"/>
        <v>0</v>
      </c>
      <c r="X369" s="71">
        <f t="shared" si="214"/>
        <v>0</v>
      </c>
      <c r="Y369" s="71">
        <f t="shared" si="214"/>
        <v>0</v>
      </c>
      <c r="Z369" s="71">
        <f t="shared" si="214"/>
        <v>0</v>
      </c>
      <c r="AA369" s="71">
        <f t="shared" si="214"/>
        <v>0</v>
      </c>
    </row>
    <row r="370" spans="1:27" ht="37.5" hidden="1">
      <c r="B370" s="65"/>
      <c r="C370" s="40" t="s">
        <v>189</v>
      </c>
      <c r="D370" s="57">
        <v>905</v>
      </c>
      <c r="E370" s="44" t="s">
        <v>35</v>
      </c>
      <c r="F370" s="44" t="s">
        <v>17</v>
      </c>
      <c r="G370" s="16">
        <v>5720000000</v>
      </c>
      <c r="H370" s="44"/>
      <c r="I370" s="71">
        <f t="shared" si="190"/>
        <v>0</v>
      </c>
      <c r="J370" s="71">
        <f t="shared" si="213"/>
        <v>0</v>
      </c>
      <c r="K370" s="71">
        <f t="shared" si="213"/>
        <v>0</v>
      </c>
      <c r="L370" s="71">
        <f t="shared" si="213"/>
        <v>0</v>
      </c>
      <c r="M370" s="71">
        <f t="shared" si="213"/>
        <v>0</v>
      </c>
      <c r="N370" s="71">
        <f t="shared" si="213"/>
        <v>0</v>
      </c>
      <c r="O370" s="71">
        <f t="shared" si="213"/>
        <v>0</v>
      </c>
      <c r="P370" s="71">
        <f t="shared" si="213"/>
        <v>0</v>
      </c>
      <c r="Q370" s="71">
        <f t="shared" si="213"/>
        <v>0</v>
      </c>
      <c r="R370" s="71">
        <f t="shared" si="213"/>
        <v>0</v>
      </c>
      <c r="S370" s="71">
        <f t="shared" si="213"/>
        <v>0</v>
      </c>
      <c r="T370" s="71">
        <f t="shared" si="214"/>
        <v>0</v>
      </c>
      <c r="U370" s="71">
        <f t="shared" si="214"/>
        <v>0</v>
      </c>
      <c r="V370" s="71">
        <f t="shared" si="214"/>
        <v>0</v>
      </c>
      <c r="W370" s="71">
        <f t="shared" si="214"/>
        <v>0</v>
      </c>
      <c r="X370" s="71">
        <f t="shared" si="214"/>
        <v>0</v>
      </c>
      <c r="Y370" s="71">
        <f t="shared" si="214"/>
        <v>0</v>
      </c>
      <c r="Z370" s="71">
        <f t="shared" si="214"/>
        <v>0</v>
      </c>
      <c r="AA370" s="71">
        <f t="shared" si="214"/>
        <v>0</v>
      </c>
    </row>
    <row r="371" spans="1:27" ht="37.5" hidden="1">
      <c r="B371" s="65"/>
      <c r="C371" s="40" t="s">
        <v>190</v>
      </c>
      <c r="D371" s="57">
        <v>905</v>
      </c>
      <c r="E371" s="44" t="s">
        <v>35</v>
      </c>
      <c r="F371" s="44" t="s">
        <v>17</v>
      </c>
      <c r="G371" s="16">
        <v>5720010090</v>
      </c>
      <c r="H371" s="44"/>
      <c r="I371" s="71">
        <f t="shared" si="190"/>
        <v>0</v>
      </c>
      <c r="J371" s="71">
        <f t="shared" si="213"/>
        <v>0</v>
      </c>
      <c r="K371" s="71">
        <f t="shared" si="213"/>
        <v>0</v>
      </c>
      <c r="L371" s="71">
        <f t="shared" si="213"/>
        <v>0</v>
      </c>
      <c r="M371" s="71">
        <f t="shared" si="213"/>
        <v>0</v>
      </c>
      <c r="N371" s="71">
        <f t="shared" si="213"/>
        <v>0</v>
      </c>
      <c r="O371" s="71">
        <f t="shared" si="213"/>
        <v>0</v>
      </c>
      <c r="P371" s="71">
        <f t="shared" si="213"/>
        <v>0</v>
      </c>
      <c r="Q371" s="71">
        <f t="shared" si="213"/>
        <v>0</v>
      </c>
      <c r="R371" s="71">
        <f t="shared" si="213"/>
        <v>0</v>
      </c>
      <c r="S371" s="71">
        <f t="shared" si="213"/>
        <v>0</v>
      </c>
      <c r="T371" s="71">
        <f t="shared" si="214"/>
        <v>0</v>
      </c>
      <c r="U371" s="71">
        <f t="shared" si="214"/>
        <v>0</v>
      </c>
      <c r="V371" s="71">
        <f t="shared" si="214"/>
        <v>0</v>
      </c>
      <c r="W371" s="71">
        <f t="shared" si="214"/>
        <v>0</v>
      </c>
      <c r="X371" s="71">
        <f t="shared" si="214"/>
        <v>0</v>
      </c>
      <c r="Y371" s="71">
        <f t="shared" si="214"/>
        <v>0</v>
      </c>
      <c r="Z371" s="71">
        <f t="shared" si="214"/>
        <v>0</v>
      </c>
      <c r="AA371" s="71">
        <f t="shared" si="214"/>
        <v>0</v>
      </c>
    </row>
    <row r="372" spans="1:27" hidden="1">
      <c r="B372" s="65"/>
      <c r="C372" s="40" t="s">
        <v>191</v>
      </c>
      <c r="D372" s="57">
        <v>905</v>
      </c>
      <c r="E372" s="44" t="s">
        <v>35</v>
      </c>
      <c r="F372" s="44" t="s">
        <v>17</v>
      </c>
      <c r="G372" s="16">
        <v>5720010090</v>
      </c>
      <c r="H372" s="44" t="s">
        <v>192</v>
      </c>
      <c r="I372" s="71">
        <f t="shared" si="190"/>
        <v>0</v>
      </c>
      <c r="J372" s="71">
        <v>0</v>
      </c>
      <c r="K372" s="71">
        <v>0</v>
      </c>
      <c r="L372" s="71">
        <v>0</v>
      </c>
      <c r="M372" s="71">
        <v>0</v>
      </c>
      <c r="N372" s="71">
        <v>0</v>
      </c>
      <c r="O372" s="71">
        <v>0</v>
      </c>
      <c r="P372" s="71">
        <v>0</v>
      </c>
      <c r="Q372" s="71">
        <v>0</v>
      </c>
      <c r="R372" s="71">
        <v>0</v>
      </c>
      <c r="S372" s="71">
        <v>0</v>
      </c>
      <c r="T372" s="71">
        <v>0</v>
      </c>
      <c r="U372" s="71">
        <v>0</v>
      </c>
      <c r="V372" s="71">
        <v>0</v>
      </c>
      <c r="W372" s="71">
        <v>0</v>
      </c>
      <c r="X372" s="71">
        <v>0</v>
      </c>
      <c r="Y372" s="71">
        <v>0</v>
      </c>
      <c r="Z372" s="71">
        <v>0</v>
      </c>
      <c r="AA372" s="71">
        <v>0</v>
      </c>
    </row>
    <row r="373" spans="1:27" ht="37.5">
      <c r="B373" s="65"/>
      <c r="C373" s="40" t="s">
        <v>88</v>
      </c>
      <c r="D373" s="57">
        <v>905</v>
      </c>
      <c r="E373" s="44" t="s">
        <v>44</v>
      </c>
      <c r="F373" s="44" t="s">
        <v>89</v>
      </c>
      <c r="G373" s="16"/>
      <c r="H373" s="44"/>
      <c r="I373" s="71">
        <f t="shared" si="190"/>
        <v>20000000</v>
      </c>
      <c r="J373" s="71">
        <f t="shared" ref="J373:S377" si="215">J374</f>
        <v>20000000</v>
      </c>
      <c r="K373" s="71">
        <f t="shared" si="215"/>
        <v>0</v>
      </c>
      <c r="L373" s="71">
        <f t="shared" si="215"/>
        <v>0</v>
      </c>
      <c r="M373" s="71">
        <f t="shared" si="215"/>
        <v>0</v>
      </c>
      <c r="N373" s="71">
        <f t="shared" si="215"/>
        <v>0</v>
      </c>
      <c r="O373" s="71">
        <f t="shared" si="215"/>
        <v>0</v>
      </c>
      <c r="P373" s="71">
        <f t="shared" si="215"/>
        <v>0</v>
      </c>
      <c r="Q373" s="71">
        <f t="shared" si="215"/>
        <v>0</v>
      </c>
      <c r="R373" s="71">
        <f t="shared" si="215"/>
        <v>0</v>
      </c>
      <c r="S373" s="71">
        <f t="shared" si="215"/>
        <v>0</v>
      </c>
      <c r="T373" s="71">
        <f t="shared" ref="T373:AC377" si="216">T374</f>
        <v>0</v>
      </c>
      <c r="U373" s="71">
        <f t="shared" si="216"/>
        <v>0</v>
      </c>
      <c r="V373" s="71">
        <f t="shared" si="216"/>
        <v>0</v>
      </c>
      <c r="W373" s="71">
        <f t="shared" si="216"/>
        <v>0</v>
      </c>
      <c r="X373" s="71">
        <f t="shared" si="216"/>
        <v>0</v>
      </c>
      <c r="Y373" s="71">
        <f t="shared" si="216"/>
        <v>0</v>
      </c>
      <c r="Z373" s="71">
        <f t="shared" si="216"/>
        <v>0</v>
      </c>
      <c r="AA373" s="71">
        <f t="shared" si="216"/>
        <v>0</v>
      </c>
    </row>
    <row r="374" spans="1:27" ht="56.25">
      <c r="B374" s="65"/>
      <c r="C374" s="40" t="s">
        <v>90</v>
      </c>
      <c r="D374" s="57">
        <v>905</v>
      </c>
      <c r="E374" s="44" t="s">
        <v>44</v>
      </c>
      <c r="F374" s="44" t="s">
        <v>17</v>
      </c>
      <c r="G374" s="16"/>
      <c r="H374" s="44"/>
      <c r="I374" s="71">
        <f t="shared" si="190"/>
        <v>20000000</v>
      </c>
      <c r="J374" s="71">
        <f t="shared" si="215"/>
        <v>20000000</v>
      </c>
      <c r="K374" s="71">
        <f t="shared" si="215"/>
        <v>0</v>
      </c>
      <c r="L374" s="71">
        <f t="shared" si="215"/>
        <v>0</v>
      </c>
      <c r="M374" s="71">
        <f t="shared" si="215"/>
        <v>0</v>
      </c>
      <c r="N374" s="71">
        <f t="shared" si="215"/>
        <v>0</v>
      </c>
      <c r="O374" s="71">
        <f t="shared" si="215"/>
        <v>0</v>
      </c>
      <c r="P374" s="71">
        <f t="shared" si="215"/>
        <v>0</v>
      </c>
      <c r="Q374" s="71">
        <f t="shared" si="215"/>
        <v>0</v>
      </c>
      <c r="R374" s="71">
        <f t="shared" si="215"/>
        <v>0</v>
      </c>
      <c r="S374" s="71">
        <f t="shared" si="215"/>
        <v>0</v>
      </c>
      <c r="T374" s="71">
        <f t="shared" si="216"/>
        <v>0</v>
      </c>
      <c r="U374" s="71">
        <f t="shared" si="216"/>
        <v>0</v>
      </c>
      <c r="V374" s="71">
        <f t="shared" si="216"/>
        <v>0</v>
      </c>
      <c r="W374" s="71">
        <f t="shared" si="216"/>
        <v>0</v>
      </c>
      <c r="X374" s="71">
        <f t="shared" si="216"/>
        <v>0</v>
      </c>
      <c r="Y374" s="71">
        <f t="shared" si="216"/>
        <v>0</v>
      </c>
      <c r="Z374" s="71">
        <f t="shared" si="216"/>
        <v>0</v>
      </c>
      <c r="AA374" s="71">
        <f t="shared" si="216"/>
        <v>0</v>
      </c>
    </row>
    <row r="375" spans="1:27">
      <c r="B375" s="65"/>
      <c r="C375" s="112" t="s">
        <v>185</v>
      </c>
      <c r="D375" s="57">
        <v>905</v>
      </c>
      <c r="E375" s="44" t="s">
        <v>44</v>
      </c>
      <c r="F375" s="44" t="s">
        <v>17</v>
      </c>
      <c r="G375" s="16">
        <v>5700000000</v>
      </c>
      <c r="H375" s="44"/>
      <c r="I375" s="71">
        <f t="shared" si="190"/>
        <v>20000000</v>
      </c>
      <c r="J375" s="71">
        <f t="shared" si="215"/>
        <v>20000000</v>
      </c>
      <c r="K375" s="71">
        <f t="shared" si="215"/>
        <v>0</v>
      </c>
      <c r="L375" s="71">
        <f t="shared" si="215"/>
        <v>0</v>
      </c>
      <c r="M375" s="71">
        <f t="shared" si="215"/>
        <v>0</v>
      </c>
      <c r="N375" s="71">
        <f t="shared" si="215"/>
        <v>0</v>
      </c>
      <c r="O375" s="71">
        <f t="shared" si="215"/>
        <v>0</v>
      </c>
      <c r="P375" s="71">
        <f t="shared" si="215"/>
        <v>0</v>
      </c>
      <c r="Q375" s="71">
        <f t="shared" si="215"/>
        <v>0</v>
      </c>
      <c r="R375" s="71">
        <f t="shared" si="215"/>
        <v>0</v>
      </c>
      <c r="S375" s="71">
        <f t="shared" si="215"/>
        <v>0</v>
      </c>
      <c r="T375" s="71">
        <f t="shared" si="216"/>
        <v>0</v>
      </c>
      <c r="U375" s="71">
        <f t="shared" si="216"/>
        <v>0</v>
      </c>
      <c r="V375" s="71">
        <f t="shared" si="216"/>
        <v>0</v>
      </c>
      <c r="W375" s="71">
        <f t="shared" si="216"/>
        <v>0</v>
      </c>
      <c r="X375" s="71">
        <f t="shared" si="216"/>
        <v>0</v>
      </c>
      <c r="Y375" s="71">
        <f t="shared" si="216"/>
        <v>0</v>
      </c>
      <c r="Z375" s="71">
        <f t="shared" si="216"/>
        <v>0</v>
      </c>
      <c r="AA375" s="71">
        <f t="shared" si="216"/>
        <v>0</v>
      </c>
    </row>
    <row r="376" spans="1:27">
      <c r="B376" s="65"/>
      <c r="C376" s="40" t="s">
        <v>186</v>
      </c>
      <c r="D376" s="57">
        <v>905</v>
      </c>
      <c r="E376" s="44" t="s">
        <v>44</v>
      </c>
      <c r="F376" s="44" t="s">
        <v>17</v>
      </c>
      <c r="G376" s="16">
        <v>5710000000</v>
      </c>
      <c r="H376" s="44"/>
      <c r="I376" s="71">
        <f t="shared" si="190"/>
        <v>20000000</v>
      </c>
      <c r="J376" s="71">
        <f t="shared" si="215"/>
        <v>20000000</v>
      </c>
      <c r="K376" s="71">
        <f t="shared" si="215"/>
        <v>0</v>
      </c>
      <c r="L376" s="71">
        <f t="shared" si="215"/>
        <v>0</v>
      </c>
      <c r="M376" s="71">
        <f t="shared" si="215"/>
        <v>0</v>
      </c>
      <c r="N376" s="71">
        <f t="shared" si="215"/>
        <v>0</v>
      </c>
      <c r="O376" s="71">
        <f t="shared" si="215"/>
        <v>0</v>
      </c>
      <c r="P376" s="71">
        <f t="shared" si="215"/>
        <v>0</v>
      </c>
      <c r="Q376" s="71">
        <f t="shared" si="215"/>
        <v>0</v>
      </c>
      <c r="R376" s="71">
        <f t="shared" si="215"/>
        <v>0</v>
      </c>
      <c r="S376" s="71">
        <f t="shared" si="215"/>
        <v>0</v>
      </c>
      <c r="T376" s="71">
        <f t="shared" si="216"/>
        <v>0</v>
      </c>
      <c r="U376" s="71">
        <f t="shared" si="216"/>
        <v>0</v>
      </c>
      <c r="V376" s="71">
        <f t="shared" si="216"/>
        <v>0</v>
      </c>
      <c r="W376" s="71">
        <f t="shared" si="216"/>
        <v>0</v>
      </c>
      <c r="X376" s="71">
        <f t="shared" si="216"/>
        <v>0</v>
      </c>
      <c r="Y376" s="71">
        <f t="shared" si="216"/>
        <v>0</v>
      </c>
      <c r="Z376" s="71">
        <f t="shared" si="216"/>
        <v>0</v>
      </c>
      <c r="AA376" s="71">
        <f t="shared" si="216"/>
        <v>0</v>
      </c>
    </row>
    <row r="377" spans="1:27" ht="37.5">
      <c r="B377" s="65"/>
      <c r="C377" s="40" t="s">
        <v>187</v>
      </c>
      <c r="D377" s="57">
        <v>905</v>
      </c>
      <c r="E377" s="44" t="s">
        <v>44</v>
      </c>
      <c r="F377" s="44" t="s">
        <v>17</v>
      </c>
      <c r="G377" s="16" t="s">
        <v>188</v>
      </c>
      <c r="H377" s="44"/>
      <c r="I377" s="71">
        <f t="shared" si="190"/>
        <v>20000000</v>
      </c>
      <c r="J377" s="71">
        <f t="shared" si="215"/>
        <v>20000000</v>
      </c>
      <c r="K377" s="71">
        <f t="shared" si="215"/>
        <v>0</v>
      </c>
      <c r="L377" s="71">
        <f t="shared" si="215"/>
        <v>0</v>
      </c>
      <c r="M377" s="71">
        <f t="shared" si="215"/>
        <v>0</v>
      </c>
      <c r="N377" s="71">
        <f t="shared" si="215"/>
        <v>0</v>
      </c>
      <c r="O377" s="71">
        <f t="shared" si="215"/>
        <v>0</v>
      </c>
      <c r="P377" s="71">
        <f t="shared" si="215"/>
        <v>0</v>
      </c>
      <c r="Q377" s="71">
        <f t="shared" si="215"/>
        <v>0</v>
      </c>
      <c r="R377" s="71">
        <f t="shared" si="215"/>
        <v>0</v>
      </c>
      <c r="S377" s="71">
        <f t="shared" si="215"/>
        <v>0</v>
      </c>
      <c r="T377" s="71">
        <f t="shared" si="216"/>
        <v>0</v>
      </c>
      <c r="U377" s="71">
        <f t="shared" si="216"/>
        <v>0</v>
      </c>
      <c r="V377" s="71">
        <f t="shared" si="216"/>
        <v>0</v>
      </c>
      <c r="W377" s="71">
        <f t="shared" si="216"/>
        <v>0</v>
      </c>
      <c r="X377" s="71">
        <f t="shared" si="216"/>
        <v>0</v>
      </c>
      <c r="Y377" s="71">
        <f t="shared" si="216"/>
        <v>0</v>
      </c>
      <c r="Z377" s="71">
        <f t="shared" si="216"/>
        <v>0</v>
      </c>
      <c r="AA377" s="71">
        <f t="shared" si="216"/>
        <v>0</v>
      </c>
    </row>
    <row r="378" spans="1:27">
      <c r="B378" s="65"/>
      <c r="C378" s="40" t="s">
        <v>139</v>
      </c>
      <c r="D378" s="57">
        <v>905</v>
      </c>
      <c r="E378" s="44" t="s">
        <v>44</v>
      </c>
      <c r="F378" s="44" t="s">
        <v>17</v>
      </c>
      <c r="G378" s="16" t="s">
        <v>188</v>
      </c>
      <c r="H378" s="44" t="s">
        <v>140</v>
      </c>
      <c r="I378" s="71">
        <f t="shared" si="190"/>
        <v>20000000</v>
      </c>
      <c r="J378" s="71">
        <v>20000000</v>
      </c>
      <c r="K378" s="71">
        <v>0</v>
      </c>
      <c r="L378" s="71">
        <v>0</v>
      </c>
      <c r="M378" s="71">
        <v>0</v>
      </c>
      <c r="N378" s="71">
        <v>0</v>
      </c>
      <c r="O378" s="71">
        <v>0</v>
      </c>
      <c r="P378" s="71">
        <v>0</v>
      </c>
      <c r="Q378" s="71">
        <v>0</v>
      </c>
      <c r="R378" s="71">
        <v>0</v>
      </c>
      <c r="S378" s="71">
        <v>0</v>
      </c>
      <c r="T378" s="71">
        <v>0</v>
      </c>
      <c r="U378" s="71">
        <v>0</v>
      </c>
      <c r="V378" s="71">
        <v>0</v>
      </c>
      <c r="W378" s="71">
        <v>0</v>
      </c>
      <c r="X378" s="71">
        <v>0</v>
      </c>
      <c r="Y378" s="71">
        <v>0</v>
      </c>
      <c r="Z378" s="71">
        <v>0</v>
      </c>
      <c r="AA378" s="71">
        <v>0</v>
      </c>
    </row>
    <row r="379" spans="1:27">
      <c r="B379" s="65"/>
      <c r="D379" s="57"/>
      <c r="E379" s="44"/>
      <c r="F379" s="44"/>
      <c r="G379" s="16"/>
      <c r="H379" s="44"/>
      <c r="I379" s="71"/>
      <c r="J379" s="71">
        <v>36690100</v>
      </c>
      <c r="K379" s="71">
        <v>-36690100</v>
      </c>
      <c r="L379" s="71">
        <v>0</v>
      </c>
      <c r="M379" s="71">
        <v>0</v>
      </c>
      <c r="N379" s="71">
        <v>0</v>
      </c>
      <c r="O379" s="71">
        <v>0</v>
      </c>
      <c r="P379" s="71">
        <v>0</v>
      </c>
      <c r="Q379" s="71">
        <v>0</v>
      </c>
      <c r="R379" s="71">
        <v>0</v>
      </c>
      <c r="S379" s="71">
        <v>0</v>
      </c>
      <c r="T379" s="71">
        <v>0</v>
      </c>
      <c r="U379" s="71">
        <v>0</v>
      </c>
      <c r="V379" s="71">
        <v>0</v>
      </c>
      <c r="W379" s="71">
        <v>0</v>
      </c>
      <c r="AA379" s="71"/>
    </row>
    <row r="380" spans="1:27" s="91" customFormat="1" ht="37.5">
      <c r="A380" s="89"/>
      <c r="B380" s="65" t="s">
        <v>53</v>
      </c>
      <c r="C380" s="64" t="s">
        <v>393</v>
      </c>
      <c r="D380" s="111">
        <v>910</v>
      </c>
      <c r="E380" s="76"/>
      <c r="F380" s="76"/>
      <c r="G380" s="16"/>
      <c r="H380" s="76"/>
      <c r="I380" s="70">
        <f t="shared" ref="I380:I443" si="217">SUM(J380:AA380)</f>
        <v>6517500</v>
      </c>
      <c r="J380" s="70">
        <f t="shared" ref="J380:AA380" si="218">J381</f>
        <v>4157100</v>
      </c>
      <c r="K380" s="70">
        <f t="shared" si="218"/>
        <v>2221000</v>
      </c>
      <c r="L380" s="70">
        <f t="shared" si="218"/>
        <v>18000</v>
      </c>
      <c r="M380" s="70">
        <f t="shared" si="218"/>
        <v>25200</v>
      </c>
      <c r="N380" s="70">
        <f t="shared" si="218"/>
        <v>7900</v>
      </c>
      <c r="O380" s="70">
        <f t="shared" si="218"/>
        <v>0</v>
      </c>
      <c r="P380" s="70">
        <f t="shared" si="218"/>
        <v>1900</v>
      </c>
      <c r="Q380" s="70">
        <f t="shared" si="218"/>
        <v>0</v>
      </c>
      <c r="R380" s="70">
        <f t="shared" si="218"/>
        <v>7200</v>
      </c>
      <c r="S380" s="70">
        <f t="shared" si="218"/>
        <v>17700</v>
      </c>
      <c r="T380" s="70">
        <f t="shared" si="218"/>
        <v>0</v>
      </c>
      <c r="U380" s="70">
        <f t="shared" si="218"/>
        <v>0</v>
      </c>
      <c r="V380" s="70">
        <f t="shared" si="218"/>
        <v>0</v>
      </c>
      <c r="W380" s="70">
        <f t="shared" si="218"/>
        <v>0</v>
      </c>
      <c r="X380" s="70">
        <f t="shared" si="218"/>
        <v>61500</v>
      </c>
      <c r="Y380" s="70">
        <f t="shared" si="218"/>
        <v>0</v>
      </c>
      <c r="Z380" s="70">
        <f t="shared" si="218"/>
        <v>0</v>
      </c>
      <c r="AA380" s="70">
        <f t="shared" si="218"/>
        <v>0</v>
      </c>
    </row>
    <row r="381" spans="1:27">
      <c r="B381" s="65"/>
      <c r="C381" s="40" t="s">
        <v>16</v>
      </c>
      <c r="D381" s="57">
        <v>910</v>
      </c>
      <c r="E381" s="44" t="s">
        <v>17</v>
      </c>
      <c r="F381" s="44" t="s">
        <v>89</v>
      </c>
      <c r="G381" s="16"/>
      <c r="H381" s="44"/>
      <c r="I381" s="71">
        <f t="shared" si="217"/>
        <v>6517500</v>
      </c>
      <c r="J381" s="71">
        <f t="shared" ref="J381:W381" si="219">J382+J392</f>
        <v>4157100</v>
      </c>
      <c r="K381" s="71">
        <f t="shared" si="219"/>
        <v>2221000</v>
      </c>
      <c r="L381" s="71">
        <f t="shared" si="219"/>
        <v>18000</v>
      </c>
      <c r="M381" s="71">
        <f t="shared" si="219"/>
        <v>25200</v>
      </c>
      <c r="N381" s="71">
        <f t="shared" si="219"/>
        <v>7900</v>
      </c>
      <c r="O381" s="71">
        <f t="shared" si="219"/>
        <v>0</v>
      </c>
      <c r="P381" s="71">
        <f t="shared" si="219"/>
        <v>1900</v>
      </c>
      <c r="Q381" s="71">
        <f t="shared" si="219"/>
        <v>0</v>
      </c>
      <c r="R381" s="71">
        <f t="shared" si="219"/>
        <v>7200</v>
      </c>
      <c r="S381" s="71">
        <f t="shared" si="219"/>
        <v>17700</v>
      </c>
      <c r="T381" s="71">
        <f t="shared" si="219"/>
        <v>0</v>
      </c>
      <c r="U381" s="71">
        <f t="shared" si="219"/>
        <v>0</v>
      </c>
      <c r="V381" s="71">
        <f t="shared" si="219"/>
        <v>0</v>
      </c>
      <c r="W381" s="71">
        <f t="shared" si="219"/>
        <v>0</v>
      </c>
      <c r="X381" s="71">
        <f>X382</f>
        <v>61500</v>
      </c>
      <c r="Y381" s="71">
        <f>Y382+Y392</f>
        <v>0</v>
      </c>
      <c r="Z381" s="71">
        <f>Z382+Z392</f>
        <v>0</v>
      </c>
      <c r="AA381" s="71">
        <f>AA382</f>
        <v>0</v>
      </c>
    </row>
    <row r="382" spans="1:27" ht="37.5">
      <c r="B382" s="65"/>
      <c r="C382" s="40" t="s">
        <v>390</v>
      </c>
      <c r="D382" s="57">
        <v>910</v>
      </c>
      <c r="E382" s="44" t="s">
        <v>17</v>
      </c>
      <c r="F382" s="44" t="s">
        <v>28</v>
      </c>
      <c r="G382" s="16"/>
      <c r="H382" s="44"/>
      <c r="I382" s="71">
        <f t="shared" si="217"/>
        <v>6254370</v>
      </c>
      <c r="J382" s="71">
        <f t="shared" ref="J382:W382" si="220">J383</f>
        <v>4008800</v>
      </c>
      <c r="K382" s="71">
        <f t="shared" si="220"/>
        <v>2109000</v>
      </c>
      <c r="L382" s="71">
        <f t="shared" si="220"/>
        <v>18000</v>
      </c>
      <c r="M382" s="71">
        <f t="shared" si="220"/>
        <v>25200</v>
      </c>
      <c r="N382" s="71">
        <f t="shared" si="220"/>
        <v>7900</v>
      </c>
      <c r="O382" s="71">
        <f t="shared" si="220"/>
        <v>0</v>
      </c>
      <c r="P382" s="71">
        <f t="shared" si="220"/>
        <v>1900</v>
      </c>
      <c r="Q382" s="71">
        <f t="shared" si="220"/>
        <v>0</v>
      </c>
      <c r="R382" s="71">
        <f t="shared" si="220"/>
        <v>7200</v>
      </c>
      <c r="S382" s="71">
        <f t="shared" si="220"/>
        <v>17700</v>
      </c>
      <c r="T382" s="71">
        <f t="shared" si="220"/>
        <v>0</v>
      </c>
      <c r="U382" s="71">
        <f t="shared" si="220"/>
        <v>0</v>
      </c>
      <c r="V382" s="71">
        <f t="shared" si="220"/>
        <v>0</v>
      </c>
      <c r="W382" s="71">
        <f t="shared" si="220"/>
        <v>0</v>
      </c>
      <c r="X382" s="71">
        <f>X383</f>
        <v>61500</v>
      </c>
      <c r="Y382" s="71">
        <f>Y383</f>
        <v>0</v>
      </c>
      <c r="Z382" s="71">
        <f>Z383</f>
        <v>-2830</v>
      </c>
      <c r="AA382" s="71">
        <f>AA383</f>
        <v>0</v>
      </c>
    </row>
    <row r="383" spans="1:27" ht="37.5">
      <c r="B383" s="65"/>
      <c r="C383" s="40" t="s">
        <v>336</v>
      </c>
      <c r="D383" s="57">
        <v>910</v>
      </c>
      <c r="E383" s="44" t="s">
        <v>17</v>
      </c>
      <c r="F383" s="44" t="s">
        <v>28</v>
      </c>
      <c r="G383" s="16">
        <v>9900000000</v>
      </c>
      <c r="H383" s="44"/>
      <c r="I383" s="71">
        <f t="shared" si="217"/>
        <v>6254370</v>
      </c>
      <c r="J383" s="71">
        <f t="shared" ref="J383:AA383" si="221">J384+J387</f>
        <v>4008800</v>
      </c>
      <c r="K383" s="71">
        <f t="shared" si="221"/>
        <v>2109000</v>
      </c>
      <c r="L383" s="71">
        <f t="shared" si="221"/>
        <v>18000</v>
      </c>
      <c r="M383" s="71">
        <f t="shared" si="221"/>
        <v>25200</v>
      </c>
      <c r="N383" s="71">
        <f t="shared" si="221"/>
        <v>7900</v>
      </c>
      <c r="O383" s="71">
        <f t="shared" si="221"/>
        <v>0</v>
      </c>
      <c r="P383" s="71">
        <f t="shared" si="221"/>
        <v>1900</v>
      </c>
      <c r="Q383" s="71">
        <f t="shared" si="221"/>
        <v>0</v>
      </c>
      <c r="R383" s="71">
        <f t="shared" si="221"/>
        <v>7200</v>
      </c>
      <c r="S383" s="71">
        <f t="shared" si="221"/>
        <v>17700</v>
      </c>
      <c r="T383" s="71">
        <f t="shared" si="221"/>
        <v>0</v>
      </c>
      <c r="U383" s="71">
        <f t="shared" si="221"/>
        <v>0</v>
      </c>
      <c r="V383" s="71">
        <f t="shared" si="221"/>
        <v>0</v>
      </c>
      <c r="W383" s="71">
        <f t="shared" si="221"/>
        <v>0</v>
      </c>
      <c r="X383" s="71">
        <f t="shared" si="221"/>
        <v>61500</v>
      </c>
      <c r="Y383" s="71">
        <f t="shared" si="221"/>
        <v>0</v>
      </c>
      <c r="Z383" s="71">
        <f t="shared" si="221"/>
        <v>-2830</v>
      </c>
      <c r="AA383" s="71">
        <f t="shared" si="221"/>
        <v>0</v>
      </c>
    </row>
    <row r="384" spans="1:27" ht="56.25">
      <c r="B384" s="65"/>
      <c r="C384" s="40" t="s">
        <v>350</v>
      </c>
      <c r="D384" s="57">
        <v>910</v>
      </c>
      <c r="E384" s="44" t="s">
        <v>17</v>
      </c>
      <c r="F384" s="44" t="s">
        <v>28</v>
      </c>
      <c r="G384" s="16">
        <v>9910000000</v>
      </c>
      <c r="H384" s="44"/>
      <c r="I384" s="71">
        <f t="shared" si="217"/>
        <v>2938500</v>
      </c>
      <c r="J384" s="71">
        <f t="shared" ref="J384:S385" si="222">J385</f>
        <v>1843600</v>
      </c>
      <c r="K384" s="71">
        <f t="shared" si="222"/>
        <v>1065800</v>
      </c>
      <c r="L384" s="71">
        <f t="shared" si="222"/>
        <v>0</v>
      </c>
      <c r="M384" s="71">
        <f t="shared" si="222"/>
        <v>0</v>
      </c>
      <c r="N384" s="71">
        <f t="shared" si="222"/>
        <v>0</v>
      </c>
      <c r="O384" s="71">
        <f t="shared" si="222"/>
        <v>0</v>
      </c>
      <c r="P384" s="71">
        <f t="shared" si="222"/>
        <v>0</v>
      </c>
      <c r="Q384" s="71">
        <f t="shared" si="222"/>
        <v>0</v>
      </c>
      <c r="R384" s="71">
        <f t="shared" si="222"/>
        <v>0</v>
      </c>
      <c r="S384" s="71">
        <f t="shared" si="222"/>
        <v>0</v>
      </c>
      <c r="T384" s="71">
        <f t="shared" ref="T384:AC385" si="223">T385</f>
        <v>0</v>
      </c>
      <c r="U384" s="71">
        <f t="shared" si="223"/>
        <v>0</v>
      </c>
      <c r="V384" s="71">
        <f t="shared" si="223"/>
        <v>0</v>
      </c>
      <c r="W384" s="71">
        <f t="shared" si="223"/>
        <v>0</v>
      </c>
      <c r="X384" s="71">
        <f t="shared" si="223"/>
        <v>29100</v>
      </c>
      <c r="Y384" s="71">
        <f t="shared" si="223"/>
        <v>0</v>
      </c>
      <c r="Z384" s="71">
        <f t="shared" si="223"/>
        <v>0</v>
      </c>
      <c r="AA384" s="71">
        <f t="shared" si="223"/>
        <v>0</v>
      </c>
    </row>
    <row r="385" spans="1:27" ht="37.5">
      <c r="B385" s="65"/>
      <c r="C385" s="40" t="s">
        <v>105</v>
      </c>
      <c r="D385" s="57">
        <v>910</v>
      </c>
      <c r="E385" s="44" t="s">
        <v>17</v>
      </c>
      <c r="F385" s="44" t="s">
        <v>28</v>
      </c>
      <c r="G385" s="16">
        <v>9910000190</v>
      </c>
      <c r="H385" s="44"/>
      <c r="I385" s="71">
        <f t="shared" si="217"/>
        <v>2938500</v>
      </c>
      <c r="J385" s="71">
        <f t="shared" si="222"/>
        <v>1843600</v>
      </c>
      <c r="K385" s="71">
        <f t="shared" si="222"/>
        <v>1065800</v>
      </c>
      <c r="L385" s="71">
        <f t="shared" si="222"/>
        <v>0</v>
      </c>
      <c r="M385" s="71">
        <f t="shared" si="222"/>
        <v>0</v>
      </c>
      <c r="N385" s="71">
        <f t="shared" si="222"/>
        <v>0</v>
      </c>
      <c r="O385" s="71">
        <f t="shared" si="222"/>
        <v>0</v>
      </c>
      <c r="P385" s="71">
        <f t="shared" si="222"/>
        <v>0</v>
      </c>
      <c r="Q385" s="71">
        <f t="shared" si="222"/>
        <v>0</v>
      </c>
      <c r="R385" s="71">
        <f t="shared" si="222"/>
        <v>0</v>
      </c>
      <c r="S385" s="71">
        <f t="shared" si="222"/>
        <v>0</v>
      </c>
      <c r="T385" s="71">
        <f t="shared" si="223"/>
        <v>0</v>
      </c>
      <c r="U385" s="71">
        <f t="shared" si="223"/>
        <v>0</v>
      </c>
      <c r="V385" s="71">
        <f t="shared" si="223"/>
        <v>0</v>
      </c>
      <c r="W385" s="71">
        <f t="shared" si="223"/>
        <v>0</v>
      </c>
      <c r="X385" s="71">
        <f t="shared" si="223"/>
        <v>29100</v>
      </c>
      <c r="Y385" s="71">
        <f t="shared" si="223"/>
        <v>0</v>
      </c>
      <c r="Z385" s="71">
        <f t="shared" si="223"/>
        <v>0</v>
      </c>
      <c r="AA385" s="71">
        <f t="shared" si="223"/>
        <v>0</v>
      </c>
    </row>
    <row r="386" spans="1:27" ht="93.75">
      <c r="B386" s="65"/>
      <c r="C386" s="40" t="s">
        <v>106</v>
      </c>
      <c r="D386" s="57">
        <v>910</v>
      </c>
      <c r="E386" s="44" t="s">
        <v>17</v>
      </c>
      <c r="F386" s="44" t="s">
        <v>28</v>
      </c>
      <c r="G386" s="16">
        <v>9910000190</v>
      </c>
      <c r="H386" s="44" t="s">
        <v>107</v>
      </c>
      <c r="I386" s="71">
        <f t="shared" si="217"/>
        <v>2938500</v>
      </c>
      <c r="J386" s="71">
        <v>1843600</v>
      </c>
      <c r="K386" s="71">
        <v>1065800</v>
      </c>
      <c r="L386" s="71">
        <v>0</v>
      </c>
      <c r="M386" s="71">
        <v>0</v>
      </c>
      <c r="N386" s="71">
        <v>0</v>
      </c>
      <c r="O386" s="71">
        <v>0</v>
      </c>
      <c r="P386" s="71">
        <v>0</v>
      </c>
      <c r="Q386" s="71">
        <v>0</v>
      </c>
      <c r="R386" s="71">
        <v>0</v>
      </c>
      <c r="S386" s="71">
        <v>0</v>
      </c>
      <c r="T386" s="71">
        <v>0</v>
      </c>
      <c r="U386" s="71">
        <v>0</v>
      </c>
      <c r="V386" s="71">
        <v>0</v>
      </c>
      <c r="W386" s="71">
        <v>0</v>
      </c>
      <c r="X386" s="71">
        <v>29100</v>
      </c>
      <c r="Y386" s="71">
        <v>0</v>
      </c>
      <c r="Z386" s="71">
        <v>0</v>
      </c>
      <c r="AA386" s="71">
        <v>0</v>
      </c>
    </row>
    <row r="387" spans="1:27" ht="56.25">
      <c r="B387" s="65"/>
      <c r="C387" s="40" t="s">
        <v>351</v>
      </c>
      <c r="D387" s="57">
        <v>910</v>
      </c>
      <c r="E387" s="44" t="s">
        <v>17</v>
      </c>
      <c r="F387" s="44" t="s">
        <v>28</v>
      </c>
      <c r="G387" s="16">
        <v>9920000000</v>
      </c>
      <c r="H387" s="44"/>
      <c r="I387" s="71">
        <f t="shared" si="217"/>
        <v>3315870</v>
      </c>
      <c r="J387" s="71">
        <f t="shared" ref="J387:AA387" si="224">J388</f>
        <v>2165200</v>
      </c>
      <c r="K387" s="71">
        <f t="shared" si="224"/>
        <v>1043200</v>
      </c>
      <c r="L387" s="71">
        <f t="shared" si="224"/>
        <v>18000</v>
      </c>
      <c r="M387" s="71">
        <f t="shared" si="224"/>
        <v>25200</v>
      </c>
      <c r="N387" s="71">
        <f t="shared" si="224"/>
        <v>7900</v>
      </c>
      <c r="O387" s="71">
        <f t="shared" si="224"/>
        <v>0</v>
      </c>
      <c r="P387" s="71">
        <f t="shared" si="224"/>
        <v>1900</v>
      </c>
      <c r="Q387" s="71">
        <f t="shared" si="224"/>
        <v>0</v>
      </c>
      <c r="R387" s="71">
        <f t="shared" si="224"/>
        <v>7200</v>
      </c>
      <c r="S387" s="71">
        <f t="shared" si="224"/>
        <v>17700</v>
      </c>
      <c r="T387" s="71">
        <f t="shared" si="224"/>
        <v>0</v>
      </c>
      <c r="U387" s="71">
        <f t="shared" si="224"/>
        <v>0</v>
      </c>
      <c r="V387" s="71">
        <f t="shared" si="224"/>
        <v>0</v>
      </c>
      <c r="W387" s="71">
        <f t="shared" si="224"/>
        <v>0</v>
      </c>
      <c r="X387" s="71">
        <f t="shared" si="224"/>
        <v>32400</v>
      </c>
      <c r="Y387" s="71">
        <f t="shared" si="224"/>
        <v>0</v>
      </c>
      <c r="Z387" s="71">
        <f t="shared" si="224"/>
        <v>-2830</v>
      </c>
      <c r="AA387" s="71">
        <f t="shared" si="224"/>
        <v>0</v>
      </c>
    </row>
    <row r="388" spans="1:27" ht="37.5">
      <c r="B388" s="65"/>
      <c r="C388" s="40" t="s">
        <v>105</v>
      </c>
      <c r="D388" s="57">
        <v>910</v>
      </c>
      <c r="E388" s="44" t="s">
        <v>376</v>
      </c>
      <c r="F388" s="44" t="s">
        <v>28</v>
      </c>
      <c r="G388" s="16">
        <v>9920000190</v>
      </c>
      <c r="H388" s="44"/>
      <c r="I388" s="71">
        <f t="shared" si="217"/>
        <v>3315870</v>
      </c>
      <c r="J388" s="71">
        <f t="shared" ref="J388:AA388" si="225">J389+J390+J391</f>
        <v>2165200</v>
      </c>
      <c r="K388" s="71">
        <f t="shared" si="225"/>
        <v>1043200</v>
      </c>
      <c r="L388" s="71">
        <f t="shared" si="225"/>
        <v>18000</v>
      </c>
      <c r="M388" s="71">
        <f t="shared" si="225"/>
        <v>25200</v>
      </c>
      <c r="N388" s="71">
        <f t="shared" si="225"/>
        <v>7900</v>
      </c>
      <c r="O388" s="71">
        <f t="shared" si="225"/>
        <v>0</v>
      </c>
      <c r="P388" s="71">
        <f t="shared" si="225"/>
        <v>1900</v>
      </c>
      <c r="Q388" s="71">
        <f t="shared" si="225"/>
        <v>0</v>
      </c>
      <c r="R388" s="71">
        <f t="shared" si="225"/>
        <v>7200</v>
      </c>
      <c r="S388" s="71">
        <f t="shared" si="225"/>
        <v>17700</v>
      </c>
      <c r="T388" s="71">
        <f t="shared" si="225"/>
        <v>0</v>
      </c>
      <c r="U388" s="71">
        <f t="shared" si="225"/>
        <v>0</v>
      </c>
      <c r="V388" s="71">
        <f t="shared" si="225"/>
        <v>0</v>
      </c>
      <c r="W388" s="71">
        <f t="shared" si="225"/>
        <v>0</v>
      </c>
      <c r="X388" s="71">
        <f t="shared" si="225"/>
        <v>32400</v>
      </c>
      <c r="Y388" s="71">
        <f t="shared" si="225"/>
        <v>0</v>
      </c>
      <c r="Z388" s="71">
        <f t="shared" si="225"/>
        <v>-2830</v>
      </c>
      <c r="AA388" s="71">
        <f t="shared" si="225"/>
        <v>0</v>
      </c>
    </row>
    <row r="389" spans="1:27" ht="93.75">
      <c r="B389" s="65"/>
      <c r="C389" s="40" t="s">
        <v>106</v>
      </c>
      <c r="D389" s="57">
        <v>910</v>
      </c>
      <c r="E389" s="44" t="s">
        <v>17</v>
      </c>
      <c r="F389" s="44" t="s">
        <v>28</v>
      </c>
      <c r="G389" s="16">
        <v>9920000190</v>
      </c>
      <c r="H389" s="44" t="s">
        <v>107</v>
      </c>
      <c r="I389" s="71">
        <f t="shared" si="217"/>
        <v>3237500</v>
      </c>
      <c r="J389" s="71">
        <v>2163000</v>
      </c>
      <c r="K389" s="71">
        <v>1042400</v>
      </c>
      <c r="L389" s="71">
        <v>0</v>
      </c>
      <c r="M389" s="71">
        <v>0</v>
      </c>
      <c r="N389" s="71">
        <v>0</v>
      </c>
      <c r="O389" s="71">
        <v>0</v>
      </c>
      <c r="P389" s="71">
        <v>0</v>
      </c>
      <c r="Q389" s="71">
        <v>0</v>
      </c>
      <c r="R389" s="71">
        <v>0</v>
      </c>
      <c r="S389" s="71">
        <v>0</v>
      </c>
      <c r="T389" s="71">
        <v>0</v>
      </c>
      <c r="U389" s="71">
        <v>0</v>
      </c>
      <c r="V389" s="71">
        <v>0</v>
      </c>
      <c r="W389" s="71">
        <v>0</v>
      </c>
      <c r="X389" s="71">
        <v>32100</v>
      </c>
      <c r="Y389" s="71">
        <v>0</v>
      </c>
      <c r="Z389" s="71">
        <v>0</v>
      </c>
      <c r="AA389" s="71">
        <v>0</v>
      </c>
    </row>
    <row r="390" spans="1:27" ht="37.5">
      <c r="B390" s="65"/>
      <c r="C390" s="40" t="s">
        <v>109</v>
      </c>
      <c r="D390" s="57">
        <v>910</v>
      </c>
      <c r="E390" s="44" t="s">
        <v>17</v>
      </c>
      <c r="F390" s="44" t="s">
        <v>28</v>
      </c>
      <c r="G390" s="16">
        <v>9920000190</v>
      </c>
      <c r="H390" s="44" t="s">
        <v>110</v>
      </c>
      <c r="I390" s="71">
        <f t="shared" si="217"/>
        <v>78200</v>
      </c>
      <c r="L390" s="71">
        <v>18000</v>
      </c>
      <c r="M390" s="71">
        <v>25200</v>
      </c>
      <c r="N390" s="71">
        <v>7900</v>
      </c>
      <c r="O390" s="71">
        <v>0</v>
      </c>
      <c r="P390" s="71">
        <v>1900</v>
      </c>
      <c r="Q390" s="71">
        <v>0</v>
      </c>
      <c r="R390" s="71">
        <v>7200</v>
      </c>
      <c r="S390" s="71">
        <v>17700</v>
      </c>
      <c r="T390" s="71">
        <v>0</v>
      </c>
      <c r="U390" s="71">
        <v>0</v>
      </c>
      <c r="V390" s="71">
        <v>0</v>
      </c>
      <c r="W390" s="71">
        <v>0</v>
      </c>
      <c r="X390" s="71">
        <v>300</v>
      </c>
      <c r="Y390" s="71">
        <v>0</v>
      </c>
      <c r="Z390" s="71">
        <v>0</v>
      </c>
      <c r="AA390" s="71">
        <v>0</v>
      </c>
    </row>
    <row r="391" spans="1:27">
      <c r="B391" s="65"/>
      <c r="C391" s="40" t="s">
        <v>113</v>
      </c>
      <c r="D391" s="57">
        <v>910</v>
      </c>
      <c r="E391" s="44" t="s">
        <v>17</v>
      </c>
      <c r="F391" s="44" t="s">
        <v>28</v>
      </c>
      <c r="G391" s="16">
        <v>9920000190</v>
      </c>
      <c r="H391" s="44" t="s">
        <v>114</v>
      </c>
      <c r="I391" s="71">
        <f t="shared" si="217"/>
        <v>170</v>
      </c>
      <c r="J391" s="71">
        <v>2200</v>
      </c>
      <c r="K391" s="71">
        <v>800</v>
      </c>
      <c r="L391" s="71">
        <v>0</v>
      </c>
      <c r="M391" s="71">
        <v>0</v>
      </c>
      <c r="N391" s="71">
        <v>0</v>
      </c>
      <c r="O391" s="71">
        <v>0</v>
      </c>
      <c r="P391" s="71">
        <v>0</v>
      </c>
      <c r="Q391" s="71">
        <v>0</v>
      </c>
      <c r="R391" s="71">
        <v>0</v>
      </c>
      <c r="S391" s="71">
        <v>0</v>
      </c>
      <c r="T391" s="71">
        <v>0</v>
      </c>
      <c r="U391" s="71">
        <v>0</v>
      </c>
      <c r="V391" s="71">
        <v>0</v>
      </c>
      <c r="W391" s="71">
        <v>0</v>
      </c>
      <c r="X391" s="71">
        <v>0</v>
      </c>
      <c r="Y391" s="71">
        <v>0</v>
      </c>
      <c r="Z391" s="71">
        <v>-2830</v>
      </c>
      <c r="AA391" s="71">
        <v>0</v>
      </c>
    </row>
    <row r="392" spans="1:27">
      <c r="B392" s="65"/>
      <c r="C392" s="40" t="s">
        <v>34</v>
      </c>
      <c r="D392" s="57">
        <v>910</v>
      </c>
      <c r="E392" s="44" t="s">
        <v>17</v>
      </c>
      <c r="F392" s="44" t="s">
        <v>35</v>
      </c>
      <c r="G392" s="16"/>
      <c r="H392" s="44"/>
      <c r="I392" s="71">
        <f t="shared" si="217"/>
        <v>263130</v>
      </c>
      <c r="J392" s="71">
        <f t="shared" ref="J392:S394" si="226">J393</f>
        <v>148300</v>
      </c>
      <c r="K392" s="71">
        <f t="shared" si="226"/>
        <v>112000</v>
      </c>
      <c r="L392" s="71">
        <f t="shared" si="226"/>
        <v>0</v>
      </c>
      <c r="M392" s="71">
        <f t="shared" si="226"/>
        <v>0</v>
      </c>
      <c r="N392" s="71">
        <f t="shared" si="226"/>
        <v>0</v>
      </c>
      <c r="O392" s="71">
        <f t="shared" si="226"/>
        <v>0</v>
      </c>
      <c r="P392" s="71">
        <f t="shared" si="226"/>
        <v>0</v>
      </c>
      <c r="Q392" s="71">
        <f t="shared" si="226"/>
        <v>0</v>
      </c>
      <c r="R392" s="71">
        <f t="shared" si="226"/>
        <v>0</v>
      </c>
      <c r="S392" s="71">
        <f t="shared" si="226"/>
        <v>0</v>
      </c>
      <c r="T392" s="71">
        <f t="shared" ref="T392:AC394" si="227">T393</f>
        <v>0</v>
      </c>
      <c r="U392" s="71">
        <f t="shared" si="227"/>
        <v>0</v>
      </c>
      <c r="V392" s="71">
        <f t="shared" si="227"/>
        <v>0</v>
      </c>
      <c r="W392" s="71">
        <f t="shared" si="227"/>
        <v>0</v>
      </c>
      <c r="X392" s="71">
        <f t="shared" si="227"/>
        <v>0</v>
      </c>
      <c r="Y392" s="71">
        <f t="shared" si="227"/>
        <v>0</v>
      </c>
      <c r="Z392" s="71">
        <f t="shared" si="227"/>
        <v>2830</v>
      </c>
      <c r="AA392" s="71">
        <f t="shared" si="227"/>
        <v>0</v>
      </c>
    </row>
    <row r="393" spans="1:27" ht="37.5">
      <c r="B393" s="65"/>
      <c r="C393" s="40" t="s">
        <v>184</v>
      </c>
      <c r="D393" s="57">
        <v>910</v>
      </c>
      <c r="E393" s="44" t="s">
        <v>17</v>
      </c>
      <c r="F393" s="44" t="s">
        <v>35</v>
      </c>
      <c r="G393" s="16">
        <v>5600000000</v>
      </c>
      <c r="H393" s="44"/>
      <c r="I393" s="71">
        <f t="shared" si="217"/>
        <v>263130</v>
      </c>
      <c r="J393" s="71">
        <f t="shared" si="226"/>
        <v>148300</v>
      </c>
      <c r="K393" s="71">
        <f t="shared" si="226"/>
        <v>112000</v>
      </c>
      <c r="L393" s="71">
        <f t="shared" si="226"/>
        <v>0</v>
      </c>
      <c r="M393" s="71">
        <f t="shared" si="226"/>
        <v>0</v>
      </c>
      <c r="N393" s="71">
        <f t="shared" si="226"/>
        <v>0</v>
      </c>
      <c r="O393" s="71">
        <f t="shared" si="226"/>
        <v>0</v>
      </c>
      <c r="P393" s="71">
        <f t="shared" si="226"/>
        <v>0</v>
      </c>
      <c r="Q393" s="71">
        <f t="shared" si="226"/>
        <v>0</v>
      </c>
      <c r="R393" s="71">
        <f t="shared" si="226"/>
        <v>0</v>
      </c>
      <c r="S393" s="71">
        <f t="shared" si="226"/>
        <v>0</v>
      </c>
      <c r="T393" s="71">
        <f t="shared" si="227"/>
        <v>0</v>
      </c>
      <c r="U393" s="71">
        <f t="shared" si="227"/>
        <v>0</v>
      </c>
      <c r="V393" s="71">
        <f t="shared" si="227"/>
        <v>0</v>
      </c>
      <c r="W393" s="71">
        <f t="shared" si="227"/>
        <v>0</v>
      </c>
      <c r="X393" s="71">
        <f t="shared" si="227"/>
        <v>0</v>
      </c>
      <c r="Y393" s="71">
        <f t="shared" si="227"/>
        <v>0</v>
      </c>
      <c r="Z393" s="71">
        <f t="shared" si="227"/>
        <v>2830</v>
      </c>
      <c r="AA393" s="71">
        <f t="shared" si="227"/>
        <v>0</v>
      </c>
    </row>
    <row r="394" spans="1:27" ht="37.5">
      <c r="B394" s="65"/>
      <c r="C394" s="40" t="s">
        <v>184</v>
      </c>
      <c r="D394" s="57">
        <v>910</v>
      </c>
      <c r="E394" s="44" t="s">
        <v>17</v>
      </c>
      <c r="F394" s="44" t="s">
        <v>35</v>
      </c>
      <c r="G394" s="16">
        <v>5600010030</v>
      </c>
      <c r="H394" s="44"/>
      <c r="I394" s="71">
        <f t="shared" si="217"/>
        <v>263130</v>
      </c>
      <c r="J394" s="71">
        <f t="shared" si="226"/>
        <v>148300</v>
      </c>
      <c r="K394" s="71">
        <f t="shared" si="226"/>
        <v>112000</v>
      </c>
      <c r="L394" s="71">
        <f t="shared" si="226"/>
        <v>0</v>
      </c>
      <c r="M394" s="71">
        <f t="shared" si="226"/>
        <v>0</v>
      </c>
      <c r="N394" s="71">
        <f t="shared" si="226"/>
        <v>0</v>
      </c>
      <c r="O394" s="71">
        <f t="shared" si="226"/>
        <v>0</v>
      </c>
      <c r="P394" s="71">
        <f t="shared" si="226"/>
        <v>0</v>
      </c>
      <c r="Q394" s="71">
        <f t="shared" si="226"/>
        <v>0</v>
      </c>
      <c r="R394" s="71">
        <f t="shared" si="226"/>
        <v>0</v>
      </c>
      <c r="S394" s="71">
        <f t="shared" si="226"/>
        <v>0</v>
      </c>
      <c r="T394" s="71">
        <f t="shared" si="227"/>
        <v>0</v>
      </c>
      <c r="U394" s="71">
        <f t="shared" si="227"/>
        <v>0</v>
      </c>
      <c r="V394" s="71">
        <f t="shared" si="227"/>
        <v>0</v>
      </c>
      <c r="W394" s="71">
        <f t="shared" si="227"/>
        <v>0</v>
      </c>
      <c r="X394" s="71">
        <f t="shared" si="227"/>
        <v>0</v>
      </c>
      <c r="Y394" s="71">
        <f t="shared" si="227"/>
        <v>0</v>
      </c>
      <c r="Z394" s="71">
        <f t="shared" si="227"/>
        <v>2830</v>
      </c>
      <c r="AA394" s="71">
        <f t="shared" si="227"/>
        <v>0</v>
      </c>
    </row>
    <row r="395" spans="1:27" ht="37.5">
      <c r="B395" s="65"/>
      <c r="C395" s="40" t="s">
        <v>109</v>
      </c>
      <c r="D395" s="57">
        <v>910</v>
      </c>
      <c r="E395" s="44" t="s">
        <v>17</v>
      </c>
      <c r="F395" s="44" t="s">
        <v>35</v>
      </c>
      <c r="G395" s="16">
        <v>5600010030</v>
      </c>
      <c r="H395" s="44" t="s">
        <v>110</v>
      </c>
      <c r="I395" s="71">
        <f t="shared" si="217"/>
        <v>263130</v>
      </c>
      <c r="J395" s="71">
        <v>148300</v>
      </c>
      <c r="K395" s="71">
        <v>112000</v>
      </c>
      <c r="L395" s="71">
        <v>0</v>
      </c>
      <c r="M395" s="71">
        <v>0</v>
      </c>
      <c r="N395" s="71">
        <v>0</v>
      </c>
      <c r="O395" s="71">
        <v>0</v>
      </c>
      <c r="P395" s="71">
        <v>0</v>
      </c>
      <c r="Q395" s="71">
        <v>0</v>
      </c>
      <c r="Z395" s="71">
        <v>2830</v>
      </c>
      <c r="AA395" s="71"/>
    </row>
    <row r="396" spans="1:27" s="91" customFormat="1" ht="37.5">
      <c r="A396" s="89"/>
      <c r="B396" s="65" t="s">
        <v>58</v>
      </c>
      <c r="C396" s="64" t="s">
        <v>394</v>
      </c>
      <c r="D396" s="111">
        <v>919</v>
      </c>
      <c r="E396" s="76"/>
      <c r="F396" s="76"/>
      <c r="G396" s="16"/>
      <c r="H396" s="76"/>
      <c r="I396" s="70">
        <f t="shared" si="217"/>
        <v>23761800</v>
      </c>
      <c r="J396" s="70">
        <f t="shared" ref="J396:W396" si="228">J402+J397</f>
        <v>14553200</v>
      </c>
      <c r="K396" s="70">
        <f t="shared" si="228"/>
        <v>4267700</v>
      </c>
      <c r="L396" s="70">
        <f t="shared" si="228"/>
        <v>327300</v>
      </c>
      <c r="M396" s="70">
        <f t="shared" si="228"/>
        <v>0</v>
      </c>
      <c r="N396" s="70">
        <f t="shared" si="228"/>
        <v>0</v>
      </c>
      <c r="O396" s="70">
        <f t="shared" si="228"/>
        <v>0</v>
      </c>
      <c r="P396" s="70">
        <f t="shared" si="228"/>
        <v>0</v>
      </c>
      <c r="Q396" s="70">
        <f t="shared" si="228"/>
        <v>0</v>
      </c>
      <c r="R396" s="70">
        <f t="shared" si="228"/>
        <v>0</v>
      </c>
      <c r="S396" s="70">
        <f t="shared" si="228"/>
        <v>-480000</v>
      </c>
      <c r="T396" s="70">
        <f t="shared" si="228"/>
        <v>0</v>
      </c>
      <c r="U396" s="70">
        <f t="shared" si="228"/>
        <v>0</v>
      </c>
      <c r="V396" s="70">
        <f t="shared" si="228"/>
        <v>0</v>
      </c>
      <c r="W396" s="70">
        <f t="shared" si="228"/>
        <v>0</v>
      </c>
      <c r="X396" s="70">
        <f>X402</f>
        <v>93600</v>
      </c>
      <c r="Y396" s="70">
        <f>Y402+Y397</f>
        <v>0</v>
      </c>
      <c r="Z396" s="70">
        <f>Z402+Z397</f>
        <v>5000000</v>
      </c>
      <c r="AA396" s="70">
        <f>AA402</f>
        <v>0</v>
      </c>
    </row>
    <row r="397" spans="1:27" s="91" customFormat="1">
      <c r="A397" s="89"/>
      <c r="B397" s="65"/>
      <c r="C397" s="40" t="s">
        <v>16</v>
      </c>
      <c r="D397" s="57">
        <v>919</v>
      </c>
      <c r="E397" s="44" t="s">
        <v>17</v>
      </c>
      <c r="F397" s="44" t="s">
        <v>89</v>
      </c>
      <c r="G397" s="16"/>
      <c r="H397" s="44"/>
      <c r="I397" s="71">
        <f t="shared" si="217"/>
        <v>1359614</v>
      </c>
      <c r="J397" s="71">
        <f t="shared" ref="J397:S400" si="229">J398</f>
        <v>608200</v>
      </c>
      <c r="K397" s="71">
        <f t="shared" si="229"/>
        <v>748800</v>
      </c>
      <c r="L397" s="71">
        <f t="shared" si="229"/>
        <v>0</v>
      </c>
      <c r="M397" s="71">
        <f t="shared" si="229"/>
        <v>0</v>
      </c>
      <c r="N397" s="71">
        <f t="shared" si="229"/>
        <v>0</v>
      </c>
      <c r="O397" s="71">
        <f t="shared" si="229"/>
        <v>0</v>
      </c>
      <c r="P397" s="71">
        <f t="shared" si="229"/>
        <v>0</v>
      </c>
      <c r="Q397" s="71">
        <f t="shared" si="229"/>
        <v>0</v>
      </c>
      <c r="R397" s="71">
        <f t="shared" si="229"/>
        <v>0</v>
      </c>
      <c r="S397" s="71">
        <f t="shared" si="229"/>
        <v>0</v>
      </c>
      <c r="T397" s="71">
        <f t="shared" ref="T397:AC400" si="230">T398</f>
        <v>0</v>
      </c>
      <c r="U397" s="71">
        <f t="shared" si="230"/>
        <v>0</v>
      </c>
      <c r="V397" s="71">
        <f t="shared" si="230"/>
        <v>0</v>
      </c>
      <c r="W397" s="71">
        <f t="shared" si="230"/>
        <v>0</v>
      </c>
      <c r="X397" s="71">
        <f t="shared" si="230"/>
        <v>0</v>
      </c>
      <c r="Y397" s="71">
        <f t="shared" si="230"/>
        <v>0</v>
      </c>
      <c r="Z397" s="71">
        <f t="shared" si="230"/>
        <v>2614</v>
      </c>
      <c r="AA397" s="71">
        <f t="shared" si="230"/>
        <v>0</v>
      </c>
    </row>
    <row r="398" spans="1:27" s="91" customFormat="1">
      <c r="A398" s="89"/>
      <c r="B398" s="65"/>
      <c r="C398" s="40" t="s">
        <v>34</v>
      </c>
      <c r="D398" s="57">
        <v>919</v>
      </c>
      <c r="E398" s="44" t="s">
        <v>17</v>
      </c>
      <c r="F398" s="44" t="s">
        <v>35</v>
      </c>
      <c r="G398" s="16"/>
      <c r="H398" s="44"/>
      <c r="I398" s="71">
        <f t="shared" si="217"/>
        <v>1359614</v>
      </c>
      <c r="J398" s="71">
        <f t="shared" si="229"/>
        <v>608200</v>
      </c>
      <c r="K398" s="71">
        <f t="shared" si="229"/>
        <v>748800</v>
      </c>
      <c r="L398" s="71">
        <f t="shared" si="229"/>
        <v>0</v>
      </c>
      <c r="M398" s="71">
        <f t="shared" si="229"/>
        <v>0</v>
      </c>
      <c r="N398" s="71">
        <f t="shared" si="229"/>
        <v>0</v>
      </c>
      <c r="O398" s="71">
        <f t="shared" si="229"/>
        <v>0</v>
      </c>
      <c r="P398" s="71">
        <f t="shared" si="229"/>
        <v>0</v>
      </c>
      <c r="Q398" s="71">
        <f t="shared" si="229"/>
        <v>0</v>
      </c>
      <c r="R398" s="71">
        <f t="shared" si="229"/>
        <v>0</v>
      </c>
      <c r="S398" s="71">
        <f t="shared" si="229"/>
        <v>0</v>
      </c>
      <c r="T398" s="71">
        <f t="shared" si="230"/>
        <v>0</v>
      </c>
      <c r="U398" s="71">
        <f t="shared" si="230"/>
        <v>0</v>
      </c>
      <c r="V398" s="71">
        <f t="shared" si="230"/>
        <v>0</v>
      </c>
      <c r="W398" s="71">
        <f t="shared" si="230"/>
        <v>0</v>
      </c>
      <c r="X398" s="71">
        <f t="shared" si="230"/>
        <v>0</v>
      </c>
      <c r="Y398" s="71">
        <f t="shared" si="230"/>
        <v>0</v>
      </c>
      <c r="Z398" s="71">
        <f t="shared" si="230"/>
        <v>2614</v>
      </c>
      <c r="AA398" s="71">
        <f t="shared" si="230"/>
        <v>0</v>
      </c>
    </row>
    <row r="399" spans="1:27" s="91" customFormat="1" ht="37.5">
      <c r="A399" s="89"/>
      <c r="B399" s="65"/>
      <c r="C399" s="40" t="s">
        <v>184</v>
      </c>
      <c r="D399" s="57">
        <v>919</v>
      </c>
      <c r="E399" s="44" t="s">
        <v>17</v>
      </c>
      <c r="F399" s="44" t="s">
        <v>35</v>
      </c>
      <c r="G399" s="16">
        <v>5600000000</v>
      </c>
      <c r="H399" s="44"/>
      <c r="I399" s="71">
        <f t="shared" si="217"/>
        <v>1359614</v>
      </c>
      <c r="J399" s="71">
        <f t="shared" si="229"/>
        <v>608200</v>
      </c>
      <c r="K399" s="71">
        <f t="shared" si="229"/>
        <v>748800</v>
      </c>
      <c r="L399" s="71">
        <f t="shared" si="229"/>
        <v>0</v>
      </c>
      <c r="M399" s="71">
        <f t="shared" si="229"/>
        <v>0</v>
      </c>
      <c r="N399" s="71">
        <f t="shared" si="229"/>
        <v>0</v>
      </c>
      <c r="O399" s="71">
        <f t="shared" si="229"/>
        <v>0</v>
      </c>
      <c r="P399" s="71">
        <f t="shared" si="229"/>
        <v>0</v>
      </c>
      <c r="Q399" s="71">
        <f t="shared" si="229"/>
        <v>0</v>
      </c>
      <c r="R399" s="71">
        <f t="shared" si="229"/>
        <v>0</v>
      </c>
      <c r="S399" s="71">
        <f t="shared" si="229"/>
        <v>0</v>
      </c>
      <c r="T399" s="71">
        <f t="shared" si="230"/>
        <v>0</v>
      </c>
      <c r="U399" s="71">
        <f t="shared" si="230"/>
        <v>0</v>
      </c>
      <c r="V399" s="71">
        <f t="shared" si="230"/>
        <v>0</v>
      </c>
      <c r="W399" s="71">
        <f t="shared" si="230"/>
        <v>0</v>
      </c>
      <c r="X399" s="71">
        <f t="shared" si="230"/>
        <v>0</v>
      </c>
      <c r="Y399" s="71">
        <f t="shared" si="230"/>
        <v>0</v>
      </c>
      <c r="Z399" s="71">
        <f t="shared" si="230"/>
        <v>2614</v>
      </c>
      <c r="AA399" s="71">
        <f t="shared" si="230"/>
        <v>0</v>
      </c>
    </row>
    <row r="400" spans="1:27" s="91" customFormat="1" ht="37.5">
      <c r="A400" s="89"/>
      <c r="B400" s="65"/>
      <c r="C400" s="40" t="s">
        <v>184</v>
      </c>
      <c r="D400" s="57">
        <v>919</v>
      </c>
      <c r="E400" s="44" t="s">
        <v>17</v>
      </c>
      <c r="F400" s="44" t="s">
        <v>35</v>
      </c>
      <c r="G400" s="16">
        <v>5600010030</v>
      </c>
      <c r="H400" s="44"/>
      <c r="I400" s="71">
        <f t="shared" si="217"/>
        <v>1359614</v>
      </c>
      <c r="J400" s="71">
        <f t="shared" si="229"/>
        <v>608200</v>
      </c>
      <c r="K400" s="71">
        <f t="shared" si="229"/>
        <v>748800</v>
      </c>
      <c r="L400" s="71">
        <f t="shared" si="229"/>
        <v>0</v>
      </c>
      <c r="M400" s="71">
        <f t="shared" si="229"/>
        <v>0</v>
      </c>
      <c r="N400" s="71">
        <f t="shared" si="229"/>
        <v>0</v>
      </c>
      <c r="O400" s="71">
        <f t="shared" si="229"/>
        <v>0</v>
      </c>
      <c r="P400" s="71">
        <f t="shared" si="229"/>
        <v>0</v>
      </c>
      <c r="Q400" s="71">
        <f t="shared" si="229"/>
        <v>0</v>
      </c>
      <c r="R400" s="71">
        <f t="shared" si="229"/>
        <v>0</v>
      </c>
      <c r="S400" s="71">
        <f t="shared" si="229"/>
        <v>0</v>
      </c>
      <c r="T400" s="71">
        <f t="shared" si="230"/>
        <v>0</v>
      </c>
      <c r="U400" s="71">
        <f t="shared" si="230"/>
        <v>0</v>
      </c>
      <c r="V400" s="71">
        <f t="shared" si="230"/>
        <v>0</v>
      </c>
      <c r="W400" s="71">
        <f t="shared" si="230"/>
        <v>0</v>
      </c>
      <c r="X400" s="71">
        <f t="shared" si="230"/>
        <v>0</v>
      </c>
      <c r="Y400" s="71">
        <f t="shared" si="230"/>
        <v>0</v>
      </c>
      <c r="Z400" s="71">
        <f t="shared" si="230"/>
        <v>2614</v>
      </c>
      <c r="AA400" s="71">
        <f t="shared" si="230"/>
        <v>0</v>
      </c>
    </row>
    <row r="401" spans="1:27" s="86" customFormat="1" ht="37.5">
      <c r="A401" s="83"/>
      <c r="B401" s="113"/>
      <c r="C401" s="40" t="s">
        <v>109</v>
      </c>
      <c r="D401" s="57">
        <v>919</v>
      </c>
      <c r="E401" s="44" t="s">
        <v>17</v>
      </c>
      <c r="F401" s="44" t="s">
        <v>35</v>
      </c>
      <c r="G401" s="16">
        <v>5600010030</v>
      </c>
      <c r="H401" s="44" t="s">
        <v>110</v>
      </c>
      <c r="I401" s="71">
        <f t="shared" si="217"/>
        <v>1359614</v>
      </c>
      <c r="J401" s="71">
        <v>608200</v>
      </c>
      <c r="K401" s="71">
        <v>748800</v>
      </c>
      <c r="L401" s="71">
        <v>0</v>
      </c>
      <c r="M401" s="71">
        <v>0</v>
      </c>
      <c r="N401" s="71">
        <v>0</v>
      </c>
      <c r="O401" s="71">
        <v>0</v>
      </c>
      <c r="P401" s="71">
        <v>0</v>
      </c>
      <c r="Q401" s="71">
        <v>0</v>
      </c>
      <c r="R401" s="71">
        <v>0</v>
      </c>
      <c r="S401" s="71">
        <v>0</v>
      </c>
      <c r="T401" s="71">
        <v>0</v>
      </c>
      <c r="U401" s="71">
        <v>0</v>
      </c>
      <c r="V401" s="71">
        <v>0</v>
      </c>
      <c r="W401" s="71">
        <v>0</v>
      </c>
      <c r="X401" s="71">
        <v>0</v>
      </c>
      <c r="Y401" s="71">
        <v>0</v>
      </c>
      <c r="Z401" s="71">
        <f>2614</f>
        <v>2614</v>
      </c>
      <c r="AA401" s="71">
        <v>0</v>
      </c>
    </row>
    <row r="402" spans="1:27">
      <c r="B402" s="65"/>
      <c r="C402" s="40" t="s">
        <v>46</v>
      </c>
      <c r="D402" s="57">
        <v>919</v>
      </c>
      <c r="E402" s="44" t="s">
        <v>24</v>
      </c>
      <c r="F402" s="44" t="s">
        <v>89</v>
      </c>
      <c r="G402" s="16"/>
      <c r="H402" s="44"/>
      <c r="I402" s="71">
        <f t="shared" si="217"/>
        <v>22402186</v>
      </c>
      <c r="J402" s="71">
        <f t="shared" ref="J402:AA402" si="231">J403</f>
        <v>13945000</v>
      </c>
      <c r="K402" s="71">
        <f t="shared" si="231"/>
        <v>3518900</v>
      </c>
      <c r="L402" s="71">
        <f t="shared" si="231"/>
        <v>327300</v>
      </c>
      <c r="M402" s="71">
        <f t="shared" si="231"/>
        <v>0</v>
      </c>
      <c r="N402" s="71">
        <f t="shared" si="231"/>
        <v>0</v>
      </c>
      <c r="O402" s="71">
        <f t="shared" si="231"/>
        <v>0</v>
      </c>
      <c r="P402" s="71">
        <f t="shared" si="231"/>
        <v>0</v>
      </c>
      <c r="Q402" s="71">
        <f t="shared" si="231"/>
        <v>0</v>
      </c>
      <c r="R402" s="71">
        <f t="shared" si="231"/>
        <v>0</v>
      </c>
      <c r="S402" s="71">
        <f t="shared" si="231"/>
        <v>-480000</v>
      </c>
      <c r="T402" s="71">
        <f t="shared" si="231"/>
        <v>0</v>
      </c>
      <c r="U402" s="71">
        <f t="shared" si="231"/>
        <v>0</v>
      </c>
      <c r="V402" s="71">
        <f t="shared" si="231"/>
        <v>0</v>
      </c>
      <c r="W402" s="71">
        <f t="shared" si="231"/>
        <v>0</v>
      </c>
      <c r="X402" s="71">
        <f t="shared" si="231"/>
        <v>93600</v>
      </c>
      <c r="Y402" s="71">
        <f t="shared" si="231"/>
        <v>0</v>
      </c>
      <c r="Z402" s="71">
        <f t="shared" si="231"/>
        <v>4997386</v>
      </c>
      <c r="AA402" s="71">
        <f t="shared" si="231"/>
        <v>0</v>
      </c>
    </row>
    <row r="403" spans="1:27">
      <c r="B403" s="65"/>
      <c r="C403" s="40" t="s">
        <v>47</v>
      </c>
      <c r="D403" s="57">
        <v>919</v>
      </c>
      <c r="E403" s="44" t="s">
        <v>24</v>
      </c>
      <c r="F403" s="44" t="s">
        <v>26</v>
      </c>
      <c r="G403" s="16"/>
      <c r="H403" s="44"/>
      <c r="I403" s="71">
        <f t="shared" si="217"/>
        <v>22402186</v>
      </c>
      <c r="J403" s="71">
        <f t="shared" ref="J403:AA403" si="232">J404+J413</f>
        <v>13945000</v>
      </c>
      <c r="K403" s="71">
        <f t="shared" si="232"/>
        <v>3518900</v>
      </c>
      <c r="L403" s="71">
        <f t="shared" si="232"/>
        <v>327300</v>
      </c>
      <c r="M403" s="71">
        <f t="shared" si="232"/>
        <v>0</v>
      </c>
      <c r="N403" s="71">
        <f t="shared" si="232"/>
        <v>0</v>
      </c>
      <c r="O403" s="71">
        <f t="shared" si="232"/>
        <v>0</v>
      </c>
      <c r="P403" s="71">
        <f t="shared" si="232"/>
        <v>0</v>
      </c>
      <c r="Q403" s="71">
        <f t="shared" si="232"/>
        <v>0</v>
      </c>
      <c r="R403" s="71">
        <f t="shared" si="232"/>
        <v>0</v>
      </c>
      <c r="S403" s="71">
        <f t="shared" si="232"/>
        <v>-480000</v>
      </c>
      <c r="T403" s="71">
        <f t="shared" si="232"/>
        <v>0</v>
      </c>
      <c r="U403" s="71">
        <f t="shared" si="232"/>
        <v>0</v>
      </c>
      <c r="V403" s="71">
        <f t="shared" si="232"/>
        <v>0</v>
      </c>
      <c r="W403" s="71">
        <f t="shared" si="232"/>
        <v>0</v>
      </c>
      <c r="X403" s="71">
        <f t="shared" si="232"/>
        <v>93600</v>
      </c>
      <c r="Y403" s="71">
        <f t="shared" si="232"/>
        <v>0</v>
      </c>
      <c r="Z403" s="71">
        <f t="shared" si="232"/>
        <v>4997386</v>
      </c>
      <c r="AA403" s="71">
        <f t="shared" si="232"/>
        <v>0</v>
      </c>
    </row>
    <row r="404" spans="1:27" ht="37.5">
      <c r="B404" s="65"/>
      <c r="C404" s="40" t="s">
        <v>103</v>
      </c>
      <c r="D404" s="57">
        <v>919</v>
      </c>
      <c r="E404" s="44" t="s">
        <v>24</v>
      </c>
      <c r="F404" s="44" t="s">
        <v>26</v>
      </c>
      <c r="G404" s="16">
        <v>5000000000</v>
      </c>
      <c r="H404" s="44"/>
      <c r="I404" s="71">
        <f t="shared" si="217"/>
        <v>11359586</v>
      </c>
      <c r="J404" s="71">
        <f t="shared" ref="J404:AA404" si="233">J405</f>
        <v>8192900</v>
      </c>
      <c r="K404" s="71">
        <f t="shared" si="233"/>
        <v>3555700</v>
      </c>
      <c r="L404" s="71">
        <f t="shared" si="233"/>
        <v>0</v>
      </c>
      <c r="M404" s="71">
        <f t="shared" si="233"/>
        <v>0</v>
      </c>
      <c r="N404" s="71">
        <f t="shared" si="233"/>
        <v>0</v>
      </c>
      <c r="O404" s="71">
        <f t="shared" si="233"/>
        <v>0</v>
      </c>
      <c r="P404" s="71">
        <f t="shared" si="233"/>
        <v>0</v>
      </c>
      <c r="Q404" s="71">
        <f t="shared" si="233"/>
        <v>0</v>
      </c>
      <c r="R404" s="71">
        <f t="shared" si="233"/>
        <v>0</v>
      </c>
      <c r="S404" s="71">
        <f t="shared" si="233"/>
        <v>-480000</v>
      </c>
      <c r="T404" s="71">
        <f t="shared" si="233"/>
        <v>0</v>
      </c>
      <c r="U404" s="71">
        <f t="shared" si="233"/>
        <v>0</v>
      </c>
      <c r="V404" s="71">
        <f t="shared" si="233"/>
        <v>0</v>
      </c>
      <c r="W404" s="71">
        <f t="shared" si="233"/>
        <v>0</v>
      </c>
      <c r="X404" s="71">
        <f t="shared" si="233"/>
        <v>93600</v>
      </c>
      <c r="Y404" s="71">
        <f t="shared" si="233"/>
        <v>0</v>
      </c>
      <c r="Z404" s="71">
        <f t="shared" si="233"/>
        <v>-2614</v>
      </c>
      <c r="AA404" s="71">
        <f t="shared" si="233"/>
        <v>0</v>
      </c>
    </row>
    <row r="405" spans="1:27" ht="37.5">
      <c r="B405" s="65"/>
      <c r="C405" s="40" t="s">
        <v>112</v>
      </c>
      <c r="D405" s="57">
        <v>919</v>
      </c>
      <c r="E405" s="44" t="s">
        <v>24</v>
      </c>
      <c r="F405" s="44" t="s">
        <v>26</v>
      </c>
      <c r="G405" s="16">
        <v>5020000000</v>
      </c>
      <c r="H405" s="44"/>
      <c r="I405" s="71">
        <f t="shared" si="217"/>
        <v>11359586</v>
      </c>
      <c r="J405" s="71">
        <f t="shared" ref="J405:AA405" si="234">J406+J410</f>
        <v>8192900</v>
      </c>
      <c r="K405" s="71">
        <f t="shared" si="234"/>
        <v>3555700</v>
      </c>
      <c r="L405" s="71">
        <f t="shared" si="234"/>
        <v>0</v>
      </c>
      <c r="M405" s="71">
        <f t="shared" si="234"/>
        <v>0</v>
      </c>
      <c r="N405" s="71">
        <f t="shared" si="234"/>
        <v>0</v>
      </c>
      <c r="O405" s="71">
        <f t="shared" si="234"/>
        <v>0</v>
      </c>
      <c r="P405" s="71">
        <f t="shared" si="234"/>
        <v>0</v>
      </c>
      <c r="Q405" s="71">
        <f t="shared" si="234"/>
        <v>0</v>
      </c>
      <c r="R405" s="71">
        <f t="shared" si="234"/>
        <v>0</v>
      </c>
      <c r="S405" s="71">
        <f t="shared" si="234"/>
        <v>-480000</v>
      </c>
      <c r="T405" s="71">
        <f t="shared" si="234"/>
        <v>0</v>
      </c>
      <c r="U405" s="71">
        <f t="shared" si="234"/>
        <v>0</v>
      </c>
      <c r="V405" s="71">
        <f t="shared" si="234"/>
        <v>0</v>
      </c>
      <c r="W405" s="71">
        <f t="shared" si="234"/>
        <v>0</v>
      </c>
      <c r="X405" s="71">
        <f t="shared" si="234"/>
        <v>93600</v>
      </c>
      <c r="Y405" s="71">
        <f t="shared" si="234"/>
        <v>0</v>
      </c>
      <c r="Z405" s="71">
        <f t="shared" si="234"/>
        <v>-2614</v>
      </c>
      <c r="AA405" s="71">
        <f t="shared" si="234"/>
        <v>0</v>
      </c>
    </row>
    <row r="406" spans="1:27" ht="37.5">
      <c r="B406" s="65"/>
      <c r="C406" s="40" t="s">
        <v>105</v>
      </c>
      <c r="D406" s="57">
        <v>919</v>
      </c>
      <c r="E406" s="44" t="s">
        <v>24</v>
      </c>
      <c r="F406" s="44" t="s">
        <v>26</v>
      </c>
      <c r="G406" s="16">
        <v>5020000190</v>
      </c>
      <c r="H406" s="44"/>
      <c r="I406" s="71">
        <f t="shared" si="217"/>
        <v>9899586</v>
      </c>
      <c r="J406" s="71">
        <f t="shared" ref="J406:AA406" si="235">J407+J408+J409</f>
        <v>6745700</v>
      </c>
      <c r="K406" s="71">
        <f t="shared" si="235"/>
        <v>3542900</v>
      </c>
      <c r="L406" s="71">
        <f t="shared" si="235"/>
        <v>0</v>
      </c>
      <c r="M406" s="71">
        <f t="shared" si="235"/>
        <v>0</v>
      </c>
      <c r="N406" s="71">
        <f t="shared" si="235"/>
        <v>0</v>
      </c>
      <c r="O406" s="71">
        <f t="shared" si="235"/>
        <v>0</v>
      </c>
      <c r="P406" s="71">
        <f t="shared" si="235"/>
        <v>0</v>
      </c>
      <c r="Q406" s="71">
        <f t="shared" si="235"/>
        <v>0</v>
      </c>
      <c r="R406" s="71">
        <f t="shared" si="235"/>
        <v>0</v>
      </c>
      <c r="S406" s="71">
        <f t="shared" si="235"/>
        <v>-480000</v>
      </c>
      <c r="T406" s="71">
        <f t="shared" si="235"/>
        <v>0</v>
      </c>
      <c r="U406" s="71">
        <f t="shared" si="235"/>
        <v>0</v>
      </c>
      <c r="V406" s="71">
        <f t="shared" si="235"/>
        <v>0</v>
      </c>
      <c r="W406" s="71">
        <f t="shared" si="235"/>
        <v>0</v>
      </c>
      <c r="X406" s="71">
        <f t="shared" si="235"/>
        <v>93600</v>
      </c>
      <c r="Y406" s="71">
        <f t="shared" si="235"/>
        <v>0</v>
      </c>
      <c r="Z406" s="71">
        <f t="shared" si="235"/>
        <v>-2614</v>
      </c>
      <c r="AA406" s="71">
        <f t="shared" si="235"/>
        <v>0</v>
      </c>
    </row>
    <row r="407" spans="1:27" ht="93.75">
      <c r="B407" s="65"/>
      <c r="C407" s="40" t="s">
        <v>106</v>
      </c>
      <c r="D407" s="57">
        <v>919</v>
      </c>
      <c r="E407" s="44" t="s">
        <v>24</v>
      </c>
      <c r="F407" s="44" t="s">
        <v>26</v>
      </c>
      <c r="G407" s="16">
        <v>5020000190</v>
      </c>
      <c r="H407" s="44" t="s">
        <v>107</v>
      </c>
      <c r="I407" s="71">
        <f t="shared" si="217"/>
        <v>9899400</v>
      </c>
      <c r="J407" s="71">
        <v>6742400</v>
      </c>
      <c r="K407" s="71">
        <v>3543400</v>
      </c>
      <c r="L407" s="71">
        <v>0</v>
      </c>
      <c r="M407" s="71">
        <v>0</v>
      </c>
      <c r="N407" s="71">
        <v>0</v>
      </c>
      <c r="O407" s="71">
        <v>0</v>
      </c>
      <c r="P407" s="71">
        <v>0</v>
      </c>
      <c r="Q407" s="71">
        <v>0</v>
      </c>
      <c r="R407" s="71">
        <v>0</v>
      </c>
      <c r="S407" s="71">
        <v>-480000</v>
      </c>
      <c r="T407" s="71">
        <v>0</v>
      </c>
      <c r="U407" s="71">
        <v>0</v>
      </c>
      <c r="V407" s="71">
        <v>0</v>
      </c>
      <c r="W407" s="71">
        <v>0</v>
      </c>
      <c r="X407" s="71">
        <v>93600</v>
      </c>
      <c r="Y407" s="71">
        <v>0</v>
      </c>
      <c r="Z407" s="71">
        <v>0</v>
      </c>
      <c r="AA407" s="71">
        <v>0</v>
      </c>
    </row>
    <row r="408" spans="1:27" ht="37.5" hidden="1">
      <c r="B408" s="65"/>
      <c r="C408" s="40" t="s">
        <v>109</v>
      </c>
      <c r="D408" s="57">
        <v>919</v>
      </c>
      <c r="E408" s="44" t="s">
        <v>24</v>
      </c>
      <c r="F408" s="44" t="s">
        <v>26</v>
      </c>
      <c r="G408" s="16">
        <v>5020000190</v>
      </c>
      <c r="H408" s="44" t="s">
        <v>110</v>
      </c>
      <c r="I408" s="71">
        <f t="shared" si="217"/>
        <v>0</v>
      </c>
      <c r="X408" s="71">
        <v>0</v>
      </c>
      <c r="Y408" s="71">
        <v>0</v>
      </c>
      <c r="Z408" s="71">
        <v>0</v>
      </c>
      <c r="AA408" s="71">
        <v>0</v>
      </c>
    </row>
    <row r="409" spans="1:27">
      <c r="B409" s="65"/>
      <c r="C409" s="40" t="s">
        <v>113</v>
      </c>
      <c r="D409" s="57">
        <v>919</v>
      </c>
      <c r="E409" s="44" t="s">
        <v>24</v>
      </c>
      <c r="F409" s="44" t="s">
        <v>26</v>
      </c>
      <c r="G409" s="16">
        <v>5020000190</v>
      </c>
      <c r="H409" s="44" t="s">
        <v>114</v>
      </c>
      <c r="I409" s="71">
        <f t="shared" si="217"/>
        <v>186</v>
      </c>
      <c r="J409" s="71">
        <v>3300</v>
      </c>
      <c r="K409" s="71">
        <v>-500</v>
      </c>
      <c r="L409" s="71">
        <v>0</v>
      </c>
      <c r="M409" s="71">
        <v>0</v>
      </c>
      <c r="N409" s="71">
        <v>0</v>
      </c>
      <c r="O409" s="71">
        <v>0</v>
      </c>
      <c r="P409" s="71">
        <v>0</v>
      </c>
      <c r="Q409" s="71">
        <v>0</v>
      </c>
      <c r="R409" s="71">
        <v>0</v>
      </c>
      <c r="S409" s="71">
        <v>0</v>
      </c>
      <c r="T409" s="71">
        <v>0</v>
      </c>
      <c r="U409" s="71">
        <v>0</v>
      </c>
      <c r="V409" s="71">
        <v>0</v>
      </c>
      <c r="W409" s="71">
        <v>0</v>
      </c>
      <c r="X409" s="71">
        <v>0</v>
      </c>
      <c r="Y409" s="71">
        <v>0</v>
      </c>
      <c r="Z409" s="71">
        <f>-2614</f>
        <v>-2614</v>
      </c>
      <c r="AA409" s="71">
        <v>0</v>
      </c>
    </row>
    <row r="410" spans="1:27" ht="56.25">
      <c r="B410" s="65"/>
      <c r="C410" s="73" t="s">
        <v>395</v>
      </c>
      <c r="D410" s="57">
        <v>919</v>
      </c>
      <c r="E410" s="44" t="s">
        <v>24</v>
      </c>
      <c r="F410" s="44" t="s">
        <v>26</v>
      </c>
      <c r="G410" s="16">
        <v>5020060910</v>
      </c>
      <c r="H410" s="44"/>
      <c r="I410" s="71">
        <f t="shared" si="217"/>
        <v>1460000</v>
      </c>
      <c r="J410" s="71">
        <f t="shared" ref="J410:AA410" si="236">J411+J412</f>
        <v>1447200</v>
      </c>
      <c r="K410" s="71">
        <f t="shared" si="236"/>
        <v>12800</v>
      </c>
      <c r="L410" s="71">
        <f t="shared" si="236"/>
        <v>0</v>
      </c>
      <c r="M410" s="71">
        <f t="shared" si="236"/>
        <v>0</v>
      </c>
      <c r="N410" s="71">
        <f t="shared" si="236"/>
        <v>0</v>
      </c>
      <c r="O410" s="71">
        <f t="shared" si="236"/>
        <v>0</v>
      </c>
      <c r="P410" s="71">
        <f t="shared" si="236"/>
        <v>0</v>
      </c>
      <c r="Q410" s="71">
        <f t="shared" si="236"/>
        <v>0</v>
      </c>
      <c r="R410" s="71">
        <f t="shared" si="236"/>
        <v>0</v>
      </c>
      <c r="S410" s="71">
        <f t="shared" si="236"/>
        <v>0</v>
      </c>
      <c r="T410" s="71">
        <f t="shared" si="236"/>
        <v>0</v>
      </c>
      <c r="U410" s="71">
        <f t="shared" si="236"/>
        <v>0</v>
      </c>
      <c r="V410" s="71">
        <f t="shared" si="236"/>
        <v>0</v>
      </c>
      <c r="W410" s="71">
        <f t="shared" si="236"/>
        <v>0</v>
      </c>
      <c r="X410" s="71">
        <f t="shared" si="236"/>
        <v>0</v>
      </c>
      <c r="Y410" s="71">
        <f t="shared" si="236"/>
        <v>0</v>
      </c>
      <c r="Z410" s="71">
        <f t="shared" si="236"/>
        <v>0</v>
      </c>
      <c r="AA410" s="71">
        <f t="shared" si="236"/>
        <v>0</v>
      </c>
    </row>
    <row r="411" spans="1:27" ht="93.75">
      <c r="B411" s="65"/>
      <c r="C411" s="40" t="s">
        <v>106</v>
      </c>
      <c r="D411" s="57">
        <v>919</v>
      </c>
      <c r="E411" s="44" t="s">
        <v>24</v>
      </c>
      <c r="F411" s="44" t="s">
        <v>26</v>
      </c>
      <c r="G411" s="16">
        <v>5020060910</v>
      </c>
      <c r="H411" s="44" t="s">
        <v>107</v>
      </c>
      <c r="I411" s="71">
        <f t="shared" si="217"/>
        <v>1298000</v>
      </c>
      <c r="J411" s="71">
        <v>1285200</v>
      </c>
      <c r="K411" s="71">
        <v>12800</v>
      </c>
      <c r="L411" s="71">
        <v>0</v>
      </c>
      <c r="M411" s="71">
        <v>0</v>
      </c>
      <c r="N411" s="71">
        <v>0</v>
      </c>
      <c r="O411" s="71">
        <v>0</v>
      </c>
      <c r="P411" s="71">
        <v>0</v>
      </c>
      <c r="Q411" s="71">
        <v>0</v>
      </c>
      <c r="R411" s="71">
        <v>0</v>
      </c>
      <c r="S411" s="71">
        <v>0</v>
      </c>
      <c r="T411" s="71">
        <v>0</v>
      </c>
      <c r="U411" s="71">
        <v>0</v>
      </c>
      <c r="V411" s="71">
        <v>0</v>
      </c>
      <c r="W411" s="71">
        <v>0</v>
      </c>
      <c r="Z411" s="71">
        <v>0</v>
      </c>
      <c r="AA411" s="71"/>
    </row>
    <row r="412" spans="1:27" ht="37.5">
      <c r="B412" s="65"/>
      <c r="C412" s="40" t="s">
        <v>109</v>
      </c>
      <c r="D412" s="57">
        <v>919</v>
      </c>
      <c r="E412" s="44" t="s">
        <v>24</v>
      </c>
      <c r="F412" s="44" t="s">
        <v>26</v>
      </c>
      <c r="G412" s="16">
        <v>5020060910</v>
      </c>
      <c r="H412" s="44" t="s">
        <v>110</v>
      </c>
      <c r="I412" s="71">
        <f t="shared" si="217"/>
        <v>162000</v>
      </c>
      <c r="J412" s="71">
        <v>162000</v>
      </c>
      <c r="K412" s="71">
        <v>0</v>
      </c>
      <c r="L412" s="71">
        <v>0</v>
      </c>
      <c r="M412" s="71">
        <v>0</v>
      </c>
      <c r="N412" s="71">
        <v>0</v>
      </c>
      <c r="O412" s="71">
        <v>0</v>
      </c>
      <c r="P412" s="71">
        <v>0</v>
      </c>
      <c r="Q412" s="71">
        <v>0</v>
      </c>
      <c r="R412" s="71">
        <v>0</v>
      </c>
      <c r="S412" s="71">
        <v>0</v>
      </c>
      <c r="T412" s="71">
        <v>0</v>
      </c>
      <c r="U412" s="71">
        <v>0</v>
      </c>
      <c r="V412" s="71">
        <v>0</v>
      </c>
      <c r="W412" s="71">
        <v>0</v>
      </c>
      <c r="AA412" s="71"/>
    </row>
    <row r="413" spans="1:27" ht="56.25">
      <c r="B413" s="65"/>
      <c r="C413" s="40" t="s">
        <v>179</v>
      </c>
      <c r="D413" s="57">
        <v>919</v>
      </c>
      <c r="E413" s="44" t="s">
        <v>24</v>
      </c>
      <c r="F413" s="44" t="s">
        <v>26</v>
      </c>
      <c r="G413" s="16">
        <v>5500000000</v>
      </c>
      <c r="H413" s="44"/>
      <c r="I413" s="71">
        <f t="shared" si="217"/>
        <v>11042600</v>
      </c>
      <c r="J413" s="71">
        <f t="shared" ref="J413:W413" si="237">J414+J418+J416</f>
        <v>5752100</v>
      </c>
      <c r="K413" s="71">
        <f t="shared" si="237"/>
        <v>-36800</v>
      </c>
      <c r="L413" s="71">
        <f t="shared" si="237"/>
        <v>327300</v>
      </c>
      <c r="M413" s="71">
        <f t="shared" si="237"/>
        <v>0</v>
      </c>
      <c r="N413" s="71">
        <f t="shared" si="237"/>
        <v>0</v>
      </c>
      <c r="O413" s="71">
        <f t="shared" si="237"/>
        <v>0</v>
      </c>
      <c r="P413" s="71">
        <f t="shared" si="237"/>
        <v>0</v>
      </c>
      <c r="Q413" s="71">
        <f t="shared" si="237"/>
        <v>0</v>
      </c>
      <c r="R413" s="71">
        <f t="shared" si="237"/>
        <v>0</v>
      </c>
      <c r="S413" s="71">
        <f t="shared" si="237"/>
        <v>0</v>
      </c>
      <c r="T413" s="71">
        <f t="shared" si="237"/>
        <v>0</v>
      </c>
      <c r="U413" s="71">
        <f t="shared" si="237"/>
        <v>0</v>
      </c>
      <c r="V413" s="71">
        <f t="shared" si="237"/>
        <v>0</v>
      </c>
      <c r="W413" s="71">
        <f t="shared" si="237"/>
        <v>0</v>
      </c>
      <c r="X413" s="71">
        <f>X414+X418</f>
        <v>0</v>
      </c>
      <c r="Y413" s="71">
        <f>Y414+Y418</f>
        <v>0</v>
      </c>
      <c r="Z413" s="71">
        <f>Z414+Z418+Z416</f>
        <v>5000000</v>
      </c>
      <c r="AA413" s="71">
        <f>AA414+AA418</f>
        <v>0</v>
      </c>
    </row>
    <row r="414" spans="1:27" ht="150" hidden="1">
      <c r="B414" s="65"/>
      <c r="C414" s="80" t="s">
        <v>180</v>
      </c>
      <c r="D414" s="57">
        <v>919</v>
      </c>
      <c r="E414" s="44" t="s">
        <v>24</v>
      </c>
      <c r="F414" s="44" t="s">
        <v>26</v>
      </c>
      <c r="G414" s="16">
        <v>5500060090</v>
      </c>
      <c r="H414" s="44"/>
      <c r="I414" s="71">
        <f t="shared" si="217"/>
        <v>0</v>
      </c>
      <c r="J414" s="71">
        <f t="shared" ref="J414:AA414" si="238">J415</f>
        <v>0</v>
      </c>
      <c r="K414" s="71">
        <f t="shared" si="238"/>
        <v>0</v>
      </c>
      <c r="L414" s="71">
        <f t="shared" si="238"/>
        <v>0</v>
      </c>
      <c r="M414" s="71">
        <f t="shared" si="238"/>
        <v>0</v>
      </c>
      <c r="N414" s="71">
        <f t="shared" si="238"/>
        <v>0</v>
      </c>
      <c r="O414" s="71">
        <f t="shared" si="238"/>
        <v>0</v>
      </c>
      <c r="P414" s="71">
        <f t="shared" si="238"/>
        <v>0</v>
      </c>
      <c r="Q414" s="71">
        <f t="shared" si="238"/>
        <v>0</v>
      </c>
      <c r="R414" s="71">
        <f t="shared" si="238"/>
        <v>0</v>
      </c>
      <c r="S414" s="71">
        <f t="shared" si="238"/>
        <v>0</v>
      </c>
      <c r="T414" s="71">
        <f t="shared" si="238"/>
        <v>0</v>
      </c>
      <c r="U414" s="71">
        <f t="shared" si="238"/>
        <v>0</v>
      </c>
      <c r="V414" s="71">
        <f t="shared" si="238"/>
        <v>0</v>
      </c>
      <c r="W414" s="71">
        <f t="shared" si="238"/>
        <v>0</v>
      </c>
      <c r="X414" s="71">
        <f t="shared" si="238"/>
        <v>0</v>
      </c>
      <c r="Y414" s="71">
        <f t="shared" si="238"/>
        <v>0</v>
      </c>
      <c r="Z414" s="71">
        <f t="shared" si="238"/>
        <v>0</v>
      </c>
      <c r="AA414" s="71">
        <f t="shared" si="238"/>
        <v>0</v>
      </c>
    </row>
    <row r="415" spans="1:27" hidden="1">
      <c r="B415" s="65"/>
      <c r="C415" s="40" t="s">
        <v>113</v>
      </c>
      <c r="D415" s="57">
        <v>919</v>
      </c>
      <c r="E415" s="44" t="s">
        <v>24</v>
      </c>
      <c r="F415" s="44" t="s">
        <v>26</v>
      </c>
      <c r="G415" s="16">
        <v>5500060090</v>
      </c>
      <c r="H415" s="44" t="s">
        <v>114</v>
      </c>
      <c r="I415" s="71">
        <f t="shared" si="217"/>
        <v>0</v>
      </c>
      <c r="AA415" s="71"/>
    </row>
    <row r="416" spans="1:27" ht="131.25">
      <c r="B416" s="65"/>
      <c r="C416" s="40" t="s">
        <v>181</v>
      </c>
      <c r="D416" s="57">
        <v>919</v>
      </c>
      <c r="E416" s="44" t="s">
        <v>24</v>
      </c>
      <c r="F416" s="44" t="s">
        <v>26</v>
      </c>
      <c r="G416" s="16">
        <v>5500060912</v>
      </c>
      <c r="H416" s="44"/>
      <c r="I416" s="71">
        <f t="shared" si="217"/>
        <v>10382800</v>
      </c>
      <c r="J416" s="71">
        <f t="shared" ref="J416:W416" si="239">J417</f>
        <v>5382800</v>
      </c>
      <c r="K416" s="71">
        <f t="shared" si="239"/>
        <v>0</v>
      </c>
      <c r="L416" s="71">
        <f t="shared" si="239"/>
        <v>0</v>
      </c>
      <c r="M416" s="71">
        <f t="shared" si="239"/>
        <v>0</v>
      </c>
      <c r="N416" s="71">
        <f t="shared" si="239"/>
        <v>0</v>
      </c>
      <c r="O416" s="71">
        <f t="shared" si="239"/>
        <v>0</v>
      </c>
      <c r="P416" s="71">
        <f t="shared" si="239"/>
        <v>0</v>
      </c>
      <c r="Q416" s="71">
        <f t="shared" si="239"/>
        <v>0</v>
      </c>
      <c r="R416" s="71">
        <f t="shared" si="239"/>
        <v>0</v>
      </c>
      <c r="S416" s="71">
        <f t="shared" si="239"/>
        <v>0</v>
      </c>
      <c r="T416" s="71">
        <f t="shared" si="239"/>
        <v>0</v>
      </c>
      <c r="U416" s="71">
        <f t="shared" si="239"/>
        <v>0</v>
      </c>
      <c r="V416" s="71">
        <f t="shared" si="239"/>
        <v>0</v>
      </c>
      <c r="W416" s="71">
        <f t="shared" si="239"/>
        <v>0</v>
      </c>
      <c r="Z416" s="71">
        <f>Z417</f>
        <v>5000000</v>
      </c>
      <c r="AA416" s="71"/>
    </row>
    <row r="417" spans="1:27">
      <c r="B417" s="65"/>
      <c r="C417" s="40" t="s">
        <v>113</v>
      </c>
      <c r="D417" s="57">
        <v>919</v>
      </c>
      <c r="E417" s="44" t="s">
        <v>24</v>
      </c>
      <c r="F417" s="44" t="s">
        <v>26</v>
      </c>
      <c r="G417" s="16">
        <v>5500060912</v>
      </c>
      <c r="H417" s="44" t="s">
        <v>114</v>
      </c>
      <c r="I417" s="71">
        <f t="shared" si="217"/>
        <v>10382800</v>
      </c>
      <c r="J417" s="71">
        <v>5382800</v>
      </c>
      <c r="Z417" s="71">
        <v>5000000</v>
      </c>
      <c r="AA417" s="71"/>
    </row>
    <row r="418" spans="1:27">
      <c r="B418" s="65"/>
      <c r="C418" s="40" t="s">
        <v>182</v>
      </c>
      <c r="D418" s="57">
        <v>919</v>
      </c>
      <c r="E418" s="44" t="s">
        <v>24</v>
      </c>
      <c r="F418" s="44" t="s">
        <v>26</v>
      </c>
      <c r="G418" s="16">
        <v>5530000000</v>
      </c>
      <c r="H418" s="44"/>
      <c r="I418" s="71">
        <f t="shared" si="217"/>
        <v>659800</v>
      </c>
      <c r="J418" s="71">
        <f t="shared" ref="J418:S419" si="240">J419</f>
        <v>369300</v>
      </c>
      <c r="K418" s="71">
        <f t="shared" si="240"/>
        <v>-36800</v>
      </c>
      <c r="L418" s="71">
        <f t="shared" si="240"/>
        <v>327300</v>
      </c>
      <c r="M418" s="71">
        <f t="shared" si="240"/>
        <v>0</v>
      </c>
      <c r="N418" s="71">
        <f t="shared" si="240"/>
        <v>0</v>
      </c>
      <c r="O418" s="71">
        <f t="shared" si="240"/>
        <v>0</v>
      </c>
      <c r="P418" s="71">
        <f t="shared" si="240"/>
        <v>0</v>
      </c>
      <c r="Q418" s="71">
        <f t="shared" si="240"/>
        <v>0</v>
      </c>
      <c r="R418" s="71">
        <f t="shared" si="240"/>
        <v>0</v>
      </c>
      <c r="S418" s="71">
        <f t="shared" si="240"/>
        <v>0</v>
      </c>
      <c r="T418" s="71">
        <f t="shared" ref="T418:AC419" si="241">T419</f>
        <v>0</v>
      </c>
      <c r="U418" s="71">
        <f t="shared" si="241"/>
        <v>0</v>
      </c>
      <c r="V418" s="71">
        <f t="shared" si="241"/>
        <v>0</v>
      </c>
      <c r="W418" s="71">
        <f t="shared" si="241"/>
        <v>0</v>
      </c>
      <c r="X418" s="71">
        <f t="shared" si="241"/>
        <v>0</v>
      </c>
      <c r="Y418" s="71">
        <f t="shared" si="241"/>
        <v>0</v>
      </c>
      <c r="Z418" s="71">
        <f t="shared" si="241"/>
        <v>0</v>
      </c>
      <c r="AA418" s="71">
        <f t="shared" si="241"/>
        <v>0</v>
      </c>
    </row>
    <row r="419" spans="1:27" ht="150">
      <c r="B419" s="65"/>
      <c r="C419" s="40" t="s">
        <v>183</v>
      </c>
      <c r="D419" s="57">
        <v>919</v>
      </c>
      <c r="E419" s="44" t="s">
        <v>24</v>
      </c>
      <c r="F419" s="44" t="s">
        <v>26</v>
      </c>
      <c r="G419" s="16">
        <v>5530061650</v>
      </c>
      <c r="H419" s="44"/>
      <c r="I419" s="71">
        <f t="shared" si="217"/>
        <v>659800</v>
      </c>
      <c r="J419" s="71">
        <f t="shared" si="240"/>
        <v>369300</v>
      </c>
      <c r="K419" s="71">
        <f t="shared" si="240"/>
        <v>-36800</v>
      </c>
      <c r="L419" s="71">
        <f t="shared" si="240"/>
        <v>327300</v>
      </c>
      <c r="M419" s="71">
        <f t="shared" si="240"/>
        <v>0</v>
      </c>
      <c r="N419" s="71">
        <f t="shared" si="240"/>
        <v>0</v>
      </c>
      <c r="O419" s="71">
        <f t="shared" si="240"/>
        <v>0</v>
      </c>
      <c r="P419" s="71">
        <f t="shared" si="240"/>
        <v>0</v>
      </c>
      <c r="Q419" s="71">
        <f t="shared" si="240"/>
        <v>0</v>
      </c>
      <c r="R419" s="71">
        <f t="shared" si="240"/>
        <v>0</v>
      </c>
      <c r="S419" s="71">
        <f t="shared" si="240"/>
        <v>0</v>
      </c>
      <c r="T419" s="71">
        <f t="shared" si="241"/>
        <v>0</v>
      </c>
      <c r="U419" s="71">
        <f t="shared" si="241"/>
        <v>0</v>
      </c>
      <c r="V419" s="71">
        <f t="shared" si="241"/>
        <v>0</v>
      </c>
      <c r="W419" s="71">
        <f t="shared" si="241"/>
        <v>0</v>
      </c>
      <c r="X419" s="71">
        <f t="shared" si="241"/>
        <v>0</v>
      </c>
      <c r="Y419" s="71">
        <f t="shared" si="241"/>
        <v>0</v>
      </c>
      <c r="Z419" s="71">
        <f t="shared" si="241"/>
        <v>0</v>
      </c>
      <c r="AA419" s="71">
        <f t="shared" si="241"/>
        <v>0</v>
      </c>
    </row>
    <row r="420" spans="1:27" ht="37.5">
      <c r="B420" s="65"/>
      <c r="C420" s="40" t="s">
        <v>109</v>
      </c>
      <c r="D420" s="57">
        <v>919</v>
      </c>
      <c r="E420" s="44" t="s">
        <v>24</v>
      </c>
      <c r="F420" s="44" t="s">
        <v>26</v>
      </c>
      <c r="G420" s="16">
        <v>5530061650</v>
      </c>
      <c r="H420" s="44" t="s">
        <v>110</v>
      </c>
      <c r="I420" s="71">
        <f t="shared" si="217"/>
        <v>659800</v>
      </c>
      <c r="J420" s="71">
        <v>369300</v>
      </c>
      <c r="K420" s="71">
        <v>-36800</v>
      </c>
      <c r="L420" s="71">
        <v>327300</v>
      </c>
      <c r="M420" s="71">
        <v>0</v>
      </c>
      <c r="N420" s="71">
        <v>0</v>
      </c>
      <c r="O420" s="71">
        <v>0</v>
      </c>
      <c r="P420" s="71">
        <v>0</v>
      </c>
      <c r="Q420" s="71">
        <v>0</v>
      </c>
      <c r="R420" s="71">
        <v>0</v>
      </c>
      <c r="S420" s="71">
        <v>0</v>
      </c>
      <c r="T420" s="71">
        <v>0</v>
      </c>
      <c r="U420" s="71">
        <v>0</v>
      </c>
      <c r="V420" s="71">
        <v>0</v>
      </c>
      <c r="W420" s="71">
        <v>0</v>
      </c>
      <c r="X420" s="71">
        <v>0</v>
      </c>
      <c r="Y420" s="71">
        <v>0</v>
      </c>
      <c r="Z420" s="71">
        <v>0</v>
      </c>
      <c r="AA420" s="71">
        <v>0</v>
      </c>
    </row>
    <row r="421" spans="1:27" s="91" customFormat="1" ht="56.25">
      <c r="A421" s="89"/>
      <c r="B421" s="65" t="s">
        <v>65</v>
      </c>
      <c r="C421" s="64" t="s">
        <v>396</v>
      </c>
      <c r="D421" s="111">
        <v>921</v>
      </c>
      <c r="E421" s="76"/>
      <c r="F421" s="76"/>
      <c r="G421" s="16"/>
      <c r="H421" s="76"/>
      <c r="I421" s="70">
        <f t="shared" si="217"/>
        <v>17695240</v>
      </c>
      <c r="J421" s="70">
        <f t="shared" ref="J421:AA421" si="242">J422</f>
        <v>12019400</v>
      </c>
      <c r="K421" s="70">
        <f t="shared" si="242"/>
        <v>6189000</v>
      </c>
      <c r="L421" s="70">
        <f t="shared" si="242"/>
        <v>0</v>
      </c>
      <c r="M421" s="70">
        <f t="shared" si="242"/>
        <v>15000</v>
      </c>
      <c r="N421" s="70">
        <f t="shared" si="242"/>
        <v>-746960</v>
      </c>
      <c r="O421" s="70">
        <f t="shared" si="242"/>
        <v>0</v>
      </c>
      <c r="P421" s="70">
        <f t="shared" si="242"/>
        <v>5000</v>
      </c>
      <c r="Q421" s="70">
        <f t="shared" si="242"/>
        <v>0</v>
      </c>
      <c r="R421" s="70">
        <f t="shared" si="242"/>
        <v>0</v>
      </c>
      <c r="S421" s="70">
        <f t="shared" si="242"/>
        <v>538800</v>
      </c>
      <c r="T421" s="70">
        <f t="shared" si="242"/>
        <v>0</v>
      </c>
      <c r="U421" s="70">
        <f t="shared" si="242"/>
        <v>0</v>
      </c>
      <c r="V421" s="70">
        <f t="shared" si="242"/>
        <v>10000</v>
      </c>
      <c r="W421" s="70">
        <f t="shared" si="242"/>
        <v>0</v>
      </c>
      <c r="X421" s="70">
        <f t="shared" si="242"/>
        <v>145000</v>
      </c>
      <c r="Y421" s="70">
        <f t="shared" si="242"/>
        <v>0</v>
      </c>
      <c r="Z421" s="70">
        <f t="shared" si="242"/>
        <v>-480000</v>
      </c>
      <c r="AA421" s="70">
        <f t="shared" si="242"/>
        <v>0</v>
      </c>
    </row>
    <row r="422" spans="1:27">
      <c r="B422" s="65"/>
      <c r="C422" s="40" t="s">
        <v>34</v>
      </c>
      <c r="D422" s="57">
        <v>921</v>
      </c>
      <c r="E422" s="44" t="s">
        <v>17</v>
      </c>
      <c r="F422" s="44" t="s">
        <v>35</v>
      </c>
      <c r="G422" s="16"/>
      <c r="H422" s="44"/>
      <c r="I422" s="71">
        <f t="shared" si="217"/>
        <v>17695240</v>
      </c>
      <c r="J422" s="71">
        <f t="shared" ref="J422:AA422" si="243">J423+J432+J429</f>
        <v>12019400</v>
      </c>
      <c r="K422" s="71">
        <f t="shared" si="243"/>
        <v>6189000</v>
      </c>
      <c r="L422" s="71">
        <f t="shared" si="243"/>
        <v>0</v>
      </c>
      <c r="M422" s="71">
        <f t="shared" si="243"/>
        <v>15000</v>
      </c>
      <c r="N422" s="71">
        <f t="shared" si="243"/>
        <v>-746960</v>
      </c>
      <c r="O422" s="71">
        <f t="shared" si="243"/>
        <v>0</v>
      </c>
      <c r="P422" s="71">
        <f t="shared" si="243"/>
        <v>5000</v>
      </c>
      <c r="Q422" s="71">
        <f t="shared" si="243"/>
        <v>0</v>
      </c>
      <c r="R422" s="71">
        <f t="shared" si="243"/>
        <v>0</v>
      </c>
      <c r="S422" s="71">
        <f t="shared" si="243"/>
        <v>538800</v>
      </c>
      <c r="T422" s="71">
        <f t="shared" si="243"/>
        <v>0</v>
      </c>
      <c r="U422" s="71">
        <f t="shared" si="243"/>
        <v>0</v>
      </c>
      <c r="V422" s="71">
        <f t="shared" si="243"/>
        <v>10000</v>
      </c>
      <c r="W422" s="71">
        <f t="shared" si="243"/>
        <v>0</v>
      </c>
      <c r="X422" s="71">
        <f t="shared" si="243"/>
        <v>145000</v>
      </c>
      <c r="Y422" s="71">
        <f t="shared" si="243"/>
        <v>0</v>
      </c>
      <c r="Z422" s="71">
        <f t="shared" si="243"/>
        <v>-480000</v>
      </c>
      <c r="AA422" s="71">
        <f t="shared" si="243"/>
        <v>0</v>
      </c>
    </row>
    <row r="423" spans="1:27" ht="37.5">
      <c r="B423" s="65"/>
      <c r="C423" s="40" t="s">
        <v>103</v>
      </c>
      <c r="D423" s="57">
        <v>921</v>
      </c>
      <c r="E423" s="44" t="s">
        <v>17</v>
      </c>
      <c r="F423" s="44" t="s">
        <v>35</v>
      </c>
      <c r="G423" s="16">
        <v>5000000000</v>
      </c>
      <c r="H423" s="44"/>
      <c r="I423" s="71">
        <f t="shared" si="217"/>
        <v>14265640</v>
      </c>
      <c r="J423" s="71">
        <f t="shared" ref="J423:S424" si="244">J424</f>
        <v>9430200</v>
      </c>
      <c r="K423" s="71">
        <f t="shared" si="244"/>
        <v>4969500</v>
      </c>
      <c r="L423" s="71">
        <f t="shared" si="244"/>
        <v>0</v>
      </c>
      <c r="M423" s="71">
        <f t="shared" si="244"/>
        <v>0</v>
      </c>
      <c r="N423" s="71">
        <f t="shared" si="244"/>
        <v>-754000</v>
      </c>
      <c r="O423" s="71">
        <f t="shared" si="244"/>
        <v>0</v>
      </c>
      <c r="P423" s="71">
        <f t="shared" si="244"/>
        <v>0</v>
      </c>
      <c r="Q423" s="71">
        <f t="shared" si="244"/>
        <v>0</v>
      </c>
      <c r="R423" s="71">
        <f t="shared" si="244"/>
        <v>0</v>
      </c>
      <c r="S423" s="71">
        <f t="shared" si="244"/>
        <v>480000</v>
      </c>
      <c r="T423" s="71">
        <f t="shared" ref="T423:AC424" si="245">T424</f>
        <v>0</v>
      </c>
      <c r="U423" s="71">
        <f t="shared" si="245"/>
        <v>0</v>
      </c>
      <c r="V423" s="71">
        <f t="shared" si="245"/>
        <v>0</v>
      </c>
      <c r="W423" s="71">
        <f t="shared" si="245"/>
        <v>0</v>
      </c>
      <c r="X423" s="71">
        <f t="shared" si="245"/>
        <v>145000</v>
      </c>
      <c r="Y423" s="71">
        <f t="shared" si="245"/>
        <v>0</v>
      </c>
      <c r="Z423" s="71">
        <f t="shared" si="245"/>
        <v>-5060</v>
      </c>
      <c r="AA423" s="71">
        <f t="shared" si="245"/>
        <v>0</v>
      </c>
    </row>
    <row r="424" spans="1:27" ht="37.5">
      <c r="B424" s="65"/>
      <c r="C424" s="40" t="s">
        <v>112</v>
      </c>
      <c r="D424" s="57">
        <v>921</v>
      </c>
      <c r="E424" s="44" t="s">
        <v>17</v>
      </c>
      <c r="F424" s="44" t="s">
        <v>35</v>
      </c>
      <c r="G424" s="16">
        <v>5020000000</v>
      </c>
      <c r="H424" s="44"/>
      <c r="I424" s="71">
        <f t="shared" si="217"/>
        <v>14265640</v>
      </c>
      <c r="J424" s="71">
        <f t="shared" si="244"/>
        <v>9430200</v>
      </c>
      <c r="K424" s="71">
        <f t="shared" si="244"/>
        <v>4969500</v>
      </c>
      <c r="L424" s="71">
        <f t="shared" si="244"/>
        <v>0</v>
      </c>
      <c r="M424" s="71">
        <f t="shared" si="244"/>
        <v>0</v>
      </c>
      <c r="N424" s="71">
        <f t="shared" si="244"/>
        <v>-754000</v>
      </c>
      <c r="O424" s="71">
        <f t="shared" si="244"/>
        <v>0</v>
      </c>
      <c r="P424" s="71">
        <f t="shared" si="244"/>
        <v>0</v>
      </c>
      <c r="Q424" s="71">
        <f t="shared" si="244"/>
        <v>0</v>
      </c>
      <c r="R424" s="71">
        <f t="shared" si="244"/>
        <v>0</v>
      </c>
      <c r="S424" s="71">
        <f t="shared" si="244"/>
        <v>480000</v>
      </c>
      <c r="T424" s="71">
        <f t="shared" si="245"/>
        <v>0</v>
      </c>
      <c r="U424" s="71">
        <f t="shared" si="245"/>
        <v>0</v>
      </c>
      <c r="V424" s="71">
        <f t="shared" si="245"/>
        <v>0</v>
      </c>
      <c r="W424" s="71">
        <f t="shared" si="245"/>
        <v>0</v>
      </c>
      <c r="X424" s="71">
        <f t="shared" si="245"/>
        <v>145000</v>
      </c>
      <c r="Y424" s="71">
        <f t="shared" si="245"/>
        <v>0</v>
      </c>
      <c r="Z424" s="71">
        <f t="shared" si="245"/>
        <v>-5060</v>
      </c>
      <c r="AA424" s="71">
        <f t="shared" si="245"/>
        <v>0</v>
      </c>
    </row>
    <row r="425" spans="1:27" ht="37.5">
      <c r="B425" s="65"/>
      <c r="C425" s="40" t="s">
        <v>105</v>
      </c>
      <c r="D425" s="57">
        <v>921</v>
      </c>
      <c r="E425" s="44" t="s">
        <v>17</v>
      </c>
      <c r="F425" s="44" t="s">
        <v>35</v>
      </c>
      <c r="G425" s="16">
        <v>5020000190</v>
      </c>
      <c r="H425" s="44"/>
      <c r="I425" s="71">
        <f t="shared" si="217"/>
        <v>14265640</v>
      </c>
      <c r="J425" s="71">
        <f t="shared" ref="J425:AA425" si="246">J426+J427+J428</f>
        <v>9430200</v>
      </c>
      <c r="K425" s="71">
        <f t="shared" si="246"/>
        <v>4969500</v>
      </c>
      <c r="L425" s="71">
        <f t="shared" si="246"/>
        <v>0</v>
      </c>
      <c r="M425" s="71">
        <f t="shared" si="246"/>
        <v>0</v>
      </c>
      <c r="N425" s="71">
        <f t="shared" si="246"/>
        <v>-754000</v>
      </c>
      <c r="O425" s="71">
        <f t="shared" si="246"/>
        <v>0</v>
      </c>
      <c r="P425" s="71">
        <f t="shared" si="246"/>
        <v>0</v>
      </c>
      <c r="Q425" s="71">
        <f t="shared" si="246"/>
        <v>0</v>
      </c>
      <c r="R425" s="71">
        <f t="shared" si="246"/>
        <v>0</v>
      </c>
      <c r="S425" s="71">
        <f t="shared" si="246"/>
        <v>480000</v>
      </c>
      <c r="T425" s="71">
        <f t="shared" si="246"/>
        <v>0</v>
      </c>
      <c r="U425" s="71">
        <f t="shared" si="246"/>
        <v>0</v>
      </c>
      <c r="V425" s="71">
        <f t="shared" si="246"/>
        <v>0</v>
      </c>
      <c r="W425" s="71">
        <f t="shared" si="246"/>
        <v>0</v>
      </c>
      <c r="X425" s="71">
        <f t="shared" si="246"/>
        <v>145000</v>
      </c>
      <c r="Y425" s="71">
        <f t="shared" si="246"/>
        <v>0</v>
      </c>
      <c r="Z425" s="71">
        <f t="shared" si="246"/>
        <v>-5060</v>
      </c>
      <c r="AA425" s="71">
        <f t="shared" si="246"/>
        <v>0</v>
      </c>
    </row>
    <row r="426" spans="1:27" ht="93.75">
      <c r="B426" s="65"/>
      <c r="C426" s="40" t="s">
        <v>106</v>
      </c>
      <c r="D426" s="57">
        <v>921</v>
      </c>
      <c r="E426" s="44" t="s">
        <v>17</v>
      </c>
      <c r="F426" s="44" t="s">
        <v>35</v>
      </c>
      <c r="G426" s="16">
        <v>5020000190</v>
      </c>
      <c r="H426" s="44" t="s">
        <v>107</v>
      </c>
      <c r="I426" s="71">
        <f t="shared" si="217"/>
        <v>14261300</v>
      </c>
      <c r="J426" s="71">
        <v>9422700</v>
      </c>
      <c r="K426" s="71">
        <v>4967600</v>
      </c>
      <c r="L426" s="71">
        <v>0</v>
      </c>
      <c r="M426" s="71">
        <v>0</v>
      </c>
      <c r="N426" s="71">
        <v>-754000</v>
      </c>
      <c r="O426" s="71">
        <v>0</v>
      </c>
      <c r="P426" s="71">
        <v>0</v>
      </c>
      <c r="Q426" s="71">
        <v>0</v>
      </c>
      <c r="R426" s="71">
        <v>0</v>
      </c>
      <c r="S426" s="71">
        <v>480000</v>
      </c>
      <c r="T426" s="71">
        <v>0</v>
      </c>
      <c r="U426" s="71">
        <v>0</v>
      </c>
      <c r="V426" s="71">
        <v>0</v>
      </c>
      <c r="W426" s="71">
        <v>0</v>
      </c>
      <c r="X426" s="71">
        <v>145000</v>
      </c>
      <c r="Y426" s="71">
        <v>0</v>
      </c>
      <c r="Z426" s="71">
        <v>0</v>
      </c>
      <c r="AA426" s="71">
        <v>0</v>
      </c>
    </row>
    <row r="427" spans="1:27" ht="37.5" hidden="1">
      <c r="B427" s="65"/>
      <c r="C427" s="40" t="s">
        <v>109</v>
      </c>
      <c r="D427" s="57">
        <v>921</v>
      </c>
      <c r="E427" s="44" t="s">
        <v>17</v>
      </c>
      <c r="F427" s="44" t="s">
        <v>35</v>
      </c>
      <c r="G427" s="16">
        <v>5020000190</v>
      </c>
      <c r="H427" s="44" t="s">
        <v>110</v>
      </c>
      <c r="I427" s="71">
        <f t="shared" si="217"/>
        <v>0</v>
      </c>
      <c r="X427" s="71">
        <v>0</v>
      </c>
      <c r="Y427" s="71">
        <v>0</v>
      </c>
      <c r="Z427" s="71">
        <v>0</v>
      </c>
      <c r="AA427" s="71">
        <v>0</v>
      </c>
    </row>
    <row r="428" spans="1:27">
      <c r="B428" s="65"/>
      <c r="C428" s="40" t="s">
        <v>113</v>
      </c>
      <c r="D428" s="57">
        <v>921</v>
      </c>
      <c r="E428" s="44" t="s">
        <v>17</v>
      </c>
      <c r="F428" s="44" t="s">
        <v>35</v>
      </c>
      <c r="G428" s="16">
        <v>5020000190</v>
      </c>
      <c r="H428" s="44" t="s">
        <v>114</v>
      </c>
      <c r="I428" s="71">
        <f t="shared" si="217"/>
        <v>4340</v>
      </c>
      <c r="J428" s="71">
        <v>7500</v>
      </c>
      <c r="K428" s="71">
        <v>1900</v>
      </c>
      <c r="L428" s="71">
        <v>0</v>
      </c>
      <c r="M428" s="71">
        <v>0</v>
      </c>
      <c r="N428" s="71">
        <v>0</v>
      </c>
      <c r="O428" s="71">
        <v>0</v>
      </c>
      <c r="P428" s="71">
        <v>0</v>
      </c>
      <c r="Q428" s="71">
        <v>0</v>
      </c>
      <c r="R428" s="71">
        <v>0</v>
      </c>
      <c r="S428" s="71">
        <v>0</v>
      </c>
      <c r="T428" s="71">
        <v>0</v>
      </c>
      <c r="U428" s="71">
        <v>0</v>
      </c>
      <c r="V428" s="71">
        <v>0</v>
      </c>
      <c r="W428" s="71">
        <v>0</v>
      </c>
      <c r="X428" s="71">
        <v>0</v>
      </c>
      <c r="Y428" s="71">
        <v>0</v>
      </c>
      <c r="Z428" s="71">
        <f>-5060</f>
        <v>-5060</v>
      </c>
      <c r="AA428" s="71">
        <v>0</v>
      </c>
    </row>
    <row r="429" spans="1:27" ht="37.5">
      <c r="B429" s="65"/>
      <c r="C429" s="40" t="s">
        <v>184</v>
      </c>
      <c r="D429" s="57">
        <v>921</v>
      </c>
      <c r="E429" s="44" t="s">
        <v>17</v>
      </c>
      <c r="F429" s="44" t="s">
        <v>35</v>
      </c>
      <c r="G429" s="16">
        <v>5600000000</v>
      </c>
      <c r="H429" s="44"/>
      <c r="I429" s="71">
        <f t="shared" si="217"/>
        <v>2093760</v>
      </c>
      <c r="J429" s="71">
        <f t="shared" ref="J429:W430" si="247">J430</f>
        <v>1113800</v>
      </c>
      <c r="K429" s="71">
        <f t="shared" si="247"/>
        <v>1694900</v>
      </c>
      <c r="L429" s="71">
        <f t="shared" si="247"/>
        <v>0</v>
      </c>
      <c r="M429" s="71">
        <f t="shared" si="247"/>
        <v>-500000</v>
      </c>
      <c r="N429" s="71">
        <f t="shared" si="247"/>
        <v>0</v>
      </c>
      <c r="O429" s="71">
        <f t="shared" si="247"/>
        <v>0</v>
      </c>
      <c r="P429" s="71">
        <f t="shared" si="247"/>
        <v>0</v>
      </c>
      <c r="Q429" s="71">
        <f t="shared" si="247"/>
        <v>0</v>
      </c>
      <c r="R429" s="71">
        <f t="shared" si="247"/>
        <v>0</v>
      </c>
      <c r="S429" s="71">
        <f t="shared" si="247"/>
        <v>0</v>
      </c>
      <c r="T429" s="71">
        <f t="shared" si="247"/>
        <v>0</v>
      </c>
      <c r="U429" s="71">
        <f t="shared" si="247"/>
        <v>0</v>
      </c>
      <c r="V429" s="71">
        <f t="shared" si="247"/>
        <v>0</v>
      </c>
      <c r="W429" s="71">
        <f t="shared" si="247"/>
        <v>0</v>
      </c>
      <c r="Z429" s="71">
        <f>Z430</f>
        <v>-214940</v>
      </c>
      <c r="AA429" s="71"/>
    </row>
    <row r="430" spans="1:27" ht="37.5">
      <c r="B430" s="65"/>
      <c r="C430" s="40" t="s">
        <v>184</v>
      </c>
      <c r="D430" s="57">
        <v>921</v>
      </c>
      <c r="E430" s="44" t="s">
        <v>17</v>
      </c>
      <c r="F430" s="44" t="s">
        <v>35</v>
      </c>
      <c r="G430" s="16">
        <v>5600010030</v>
      </c>
      <c r="H430" s="44"/>
      <c r="I430" s="71">
        <f t="shared" si="217"/>
        <v>2093760</v>
      </c>
      <c r="J430" s="71">
        <f t="shared" si="247"/>
        <v>1113800</v>
      </c>
      <c r="K430" s="71">
        <f t="shared" si="247"/>
        <v>1694900</v>
      </c>
      <c r="L430" s="71">
        <f t="shared" si="247"/>
        <v>0</v>
      </c>
      <c r="M430" s="71">
        <f t="shared" si="247"/>
        <v>-500000</v>
      </c>
      <c r="N430" s="71">
        <f t="shared" si="247"/>
        <v>0</v>
      </c>
      <c r="O430" s="71">
        <f t="shared" si="247"/>
        <v>0</v>
      </c>
      <c r="P430" s="71">
        <f t="shared" si="247"/>
        <v>0</v>
      </c>
      <c r="Q430" s="71">
        <f t="shared" si="247"/>
        <v>0</v>
      </c>
      <c r="R430" s="71">
        <f t="shared" si="247"/>
        <v>0</v>
      </c>
      <c r="S430" s="71">
        <f t="shared" si="247"/>
        <v>0</v>
      </c>
      <c r="T430" s="71">
        <f t="shared" si="247"/>
        <v>0</v>
      </c>
      <c r="U430" s="71">
        <f t="shared" si="247"/>
        <v>0</v>
      </c>
      <c r="V430" s="71">
        <f t="shared" si="247"/>
        <v>0</v>
      </c>
      <c r="W430" s="71">
        <f t="shared" si="247"/>
        <v>0</v>
      </c>
      <c r="Z430" s="71">
        <f>Z431</f>
        <v>-214940</v>
      </c>
      <c r="AA430" s="71"/>
    </row>
    <row r="431" spans="1:27" ht="37.5">
      <c r="B431" s="65"/>
      <c r="C431" s="40" t="s">
        <v>109</v>
      </c>
      <c r="D431" s="57">
        <v>921</v>
      </c>
      <c r="E431" s="44" t="s">
        <v>17</v>
      </c>
      <c r="F431" s="44" t="s">
        <v>35</v>
      </c>
      <c r="G431" s="16">
        <v>5600010030</v>
      </c>
      <c r="H431" s="44" t="s">
        <v>110</v>
      </c>
      <c r="I431" s="71">
        <f t="shared" si="217"/>
        <v>2093760</v>
      </c>
      <c r="J431" s="71">
        <v>1113800</v>
      </c>
      <c r="K431" s="71">
        <v>1694900</v>
      </c>
      <c r="L431" s="71">
        <v>0</v>
      </c>
      <c r="M431" s="71">
        <v>-500000</v>
      </c>
      <c r="N431" s="71">
        <v>0</v>
      </c>
      <c r="O431" s="71">
        <v>0</v>
      </c>
      <c r="Z431" s="71">
        <v>-214940</v>
      </c>
      <c r="AA431" s="71"/>
    </row>
    <row r="432" spans="1:27" ht="37.5">
      <c r="B432" s="65"/>
      <c r="C432" s="40" t="s">
        <v>336</v>
      </c>
      <c r="D432" s="57">
        <v>921</v>
      </c>
      <c r="E432" s="44" t="s">
        <v>17</v>
      </c>
      <c r="F432" s="44" t="s">
        <v>35</v>
      </c>
      <c r="G432" s="16">
        <v>9900000000</v>
      </c>
      <c r="H432" s="44"/>
      <c r="I432" s="71">
        <f t="shared" si="217"/>
        <v>1335840</v>
      </c>
      <c r="J432" s="71">
        <f t="shared" ref="J432:S433" si="248">J433</f>
        <v>1475400</v>
      </c>
      <c r="K432" s="71">
        <f t="shared" si="248"/>
        <v>-475400</v>
      </c>
      <c r="L432" s="71">
        <f t="shared" si="248"/>
        <v>0</v>
      </c>
      <c r="M432" s="71">
        <f t="shared" si="248"/>
        <v>515000</v>
      </c>
      <c r="N432" s="71">
        <f t="shared" si="248"/>
        <v>7040</v>
      </c>
      <c r="O432" s="71">
        <f t="shared" si="248"/>
        <v>0</v>
      </c>
      <c r="P432" s="71">
        <f t="shared" si="248"/>
        <v>5000</v>
      </c>
      <c r="Q432" s="71">
        <f t="shared" si="248"/>
        <v>0</v>
      </c>
      <c r="R432" s="71">
        <f t="shared" si="248"/>
        <v>0</v>
      </c>
      <c r="S432" s="71">
        <f t="shared" si="248"/>
        <v>58800</v>
      </c>
      <c r="T432" s="71">
        <f t="shared" ref="T432:AC433" si="249">T433</f>
        <v>0</v>
      </c>
      <c r="U432" s="71">
        <f t="shared" si="249"/>
        <v>0</v>
      </c>
      <c r="V432" s="71">
        <f t="shared" si="249"/>
        <v>10000</v>
      </c>
      <c r="W432" s="71">
        <f t="shared" si="249"/>
        <v>0</v>
      </c>
      <c r="X432" s="71">
        <f t="shared" si="249"/>
        <v>0</v>
      </c>
      <c r="Y432" s="71">
        <f t="shared" si="249"/>
        <v>0</v>
      </c>
      <c r="Z432" s="71">
        <f t="shared" si="249"/>
        <v>-260000</v>
      </c>
      <c r="AA432" s="71">
        <f t="shared" si="249"/>
        <v>0</v>
      </c>
    </row>
    <row r="433" spans="1:27" ht="56.25">
      <c r="B433" s="65"/>
      <c r="C433" s="40" t="s">
        <v>337</v>
      </c>
      <c r="D433" s="57">
        <v>921</v>
      </c>
      <c r="E433" s="44" t="s">
        <v>17</v>
      </c>
      <c r="F433" s="44" t="s">
        <v>35</v>
      </c>
      <c r="G433" s="16">
        <v>9900010110</v>
      </c>
      <c r="H433" s="44"/>
      <c r="I433" s="71">
        <f t="shared" si="217"/>
        <v>1335840</v>
      </c>
      <c r="J433" s="71">
        <f t="shared" si="248"/>
        <v>1475400</v>
      </c>
      <c r="K433" s="71">
        <f t="shared" si="248"/>
        <v>-475400</v>
      </c>
      <c r="L433" s="71">
        <f t="shared" si="248"/>
        <v>0</v>
      </c>
      <c r="M433" s="71">
        <f t="shared" si="248"/>
        <v>515000</v>
      </c>
      <c r="N433" s="71">
        <f t="shared" si="248"/>
        <v>7040</v>
      </c>
      <c r="O433" s="71">
        <f t="shared" si="248"/>
        <v>0</v>
      </c>
      <c r="P433" s="71">
        <f t="shared" si="248"/>
        <v>5000</v>
      </c>
      <c r="Q433" s="71">
        <f t="shared" si="248"/>
        <v>0</v>
      </c>
      <c r="R433" s="71">
        <f t="shared" si="248"/>
        <v>0</v>
      </c>
      <c r="S433" s="71">
        <f t="shared" si="248"/>
        <v>58800</v>
      </c>
      <c r="T433" s="71">
        <f t="shared" si="249"/>
        <v>0</v>
      </c>
      <c r="U433" s="71">
        <f t="shared" si="249"/>
        <v>0</v>
      </c>
      <c r="V433" s="71">
        <f t="shared" si="249"/>
        <v>10000</v>
      </c>
      <c r="W433" s="71">
        <f t="shared" si="249"/>
        <v>0</v>
      </c>
      <c r="X433" s="71">
        <f t="shared" si="249"/>
        <v>0</v>
      </c>
      <c r="Y433" s="71">
        <f t="shared" si="249"/>
        <v>0</v>
      </c>
      <c r="Z433" s="71">
        <f t="shared" si="249"/>
        <v>-260000</v>
      </c>
      <c r="AA433" s="71">
        <f t="shared" si="249"/>
        <v>0</v>
      </c>
    </row>
    <row r="434" spans="1:27" ht="37.5">
      <c r="B434" s="65"/>
      <c r="C434" s="40" t="s">
        <v>109</v>
      </c>
      <c r="D434" s="57">
        <v>921</v>
      </c>
      <c r="E434" s="44" t="s">
        <v>17</v>
      </c>
      <c r="F434" s="44" t="s">
        <v>35</v>
      </c>
      <c r="G434" s="16">
        <v>9900010110</v>
      </c>
      <c r="H434" s="44" t="s">
        <v>110</v>
      </c>
      <c r="I434" s="71">
        <f t="shared" si="217"/>
        <v>1335840</v>
      </c>
      <c r="J434" s="71">
        <v>1475400</v>
      </c>
      <c r="K434" s="71">
        <v>-475400</v>
      </c>
      <c r="L434" s="71">
        <v>0</v>
      </c>
      <c r="M434" s="71">
        <v>515000</v>
      </c>
      <c r="N434" s="71">
        <v>7040</v>
      </c>
      <c r="O434" s="71">
        <v>0</v>
      </c>
      <c r="P434" s="71">
        <v>5000</v>
      </c>
      <c r="Q434" s="71">
        <v>0</v>
      </c>
      <c r="R434" s="71">
        <v>0</v>
      </c>
      <c r="S434" s="71">
        <f>58800</f>
        <v>58800</v>
      </c>
      <c r="T434" s="71">
        <v>0</v>
      </c>
      <c r="U434" s="71">
        <v>0</v>
      </c>
      <c r="V434" s="71">
        <v>10000</v>
      </c>
      <c r="W434" s="71">
        <v>0</v>
      </c>
      <c r="X434" s="71">
        <v>0</v>
      </c>
      <c r="Y434" s="71">
        <v>0</v>
      </c>
      <c r="Z434" s="71">
        <v>-260000</v>
      </c>
      <c r="AA434" s="71">
        <v>0</v>
      </c>
    </row>
    <row r="435" spans="1:27" s="91" customFormat="1" ht="37.5">
      <c r="A435" s="89"/>
      <c r="B435" s="65" t="s">
        <v>71</v>
      </c>
      <c r="C435" s="64" t="s">
        <v>397</v>
      </c>
      <c r="D435" s="111">
        <v>925</v>
      </c>
      <c r="E435" s="76"/>
      <c r="F435" s="76"/>
      <c r="G435" s="16"/>
      <c r="H435" s="76"/>
      <c r="I435" s="70">
        <f t="shared" si="217"/>
        <v>2124011296</v>
      </c>
      <c r="J435" s="70">
        <f t="shared" ref="J435:Z435" si="250">J442+J595+J436</f>
        <v>1595881620</v>
      </c>
      <c r="K435" s="70">
        <f t="shared" si="250"/>
        <v>123587680</v>
      </c>
      <c r="L435" s="70">
        <f t="shared" si="250"/>
        <v>124021300</v>
      </c>
      <c r="M435" s="70">
        <f t="shared" si="250"/>
        <v>34426104</v>
      </c>
      <c r="N435" s="70">
        <f t="shared" si="250"/>
        <v>1560600</v>
      </c>
      <c r="O435" s="70">
        <f t="shared" si="250"/>
        <v>0</v>
      </c>
      <c r="P435" s="70">
        <f t="shared" si="250"/>
        <v>16841500</v>
      </c>
      <c r="Q435" s="70">
        <f t="shared" si="250"/>
        <v>8441000</v>
      </c>
      <c r="R435" s="70">
        <f t="shared" si="250"/>
        <v>14475100</v>
      </c>
      <c r="S435" s="70">
        <f t="shared" si="250"/>
        <v>19680200</v>
      </c>
      <c r="T435" s="70">
        <f t="shared" si="250"/>
        <v>0</v>
      </c>
      <c r="U435" s="70">
        <f t="shared" si="250"/>
        <v>300000</v>
      </c>
      <c r="V435" s="70">
        <f t="shared" si="250"/>
        <v>44423255</v>
      </c>
      <c r="W435" s="70">
        <f t="shared" si="250"/>
        <v>38912400</v>
      </c>
      <c r="X435" s="70">
        <f t="shared" si="250"/>
        <v>10351293</v>
      </c>
      <c r="Y435" s="70">
        <f t="shared" si="250"/>
        <v>-1200000</v>
      </c>
      <c r="Z435" s="70">
        <f t="shared" si="250"/>
        <v>92309244</v>
      </c>
      <c r="AA435" s="70">
        <f>AA442+AA595</f>
        <v>0</v>
      </c>
    </row>
    <row r="436" spans="1:27" s="91" customFormat="1">
      <c r="A436" s="89"/>
      <c r="B436" s="65"/>
      <c r="C436" s="40" t="s">
        <v>16</v>
      </c>
      <c r="D436" s="57">
        <v>925</v>
      </c>
      <c r="E436" s="44" t="s">
        <v>17</v>
      </c>
      <c r="F436" s="44" t="s">
        <v>89</v>
      </c>
      <c r="G436" s="16"/>
      <c r="H436" s="44"/>
      <c r="I436" s="71">
        <f t="shared" si="217"/>
        <v>1112916.7</v>
      </c>
      <c r="J436" s="71">
        <f t="shared" ref="J436:S438" si="251">J437</f>
        <v>781100</v>
      </c>
      <c r="K436" s="71">
        <f t="shared" si="251"/>
        <v>-74100</v>
      </c>
      <c r="L436" s="71">
        <f t="shared" si="251"/>
        <v>0</v>
      </c>
      <c r="M436" s="71">
        <f t="shared" si="251"/>
        <v>0</v>
      </c>
      <c r="N436" s="71">
        <f t="shared" si="251"/>
        <v>0</v>
      </c>
      <c r="O436" s="71">
        <f t="shared" si="251"/>
        <v>0</v>
      </c>
      <c r="P436" s="71">
        <f t="shared" si="251"/>
        <v>0</v>
      </c>
      <c r="Q436" s="71">
        <f t="shared" si="251"/>
        <v>0</v>
      </c>
      <c r="R436" s="71">
        <f t="shared" si="251"/>
        <v>0</v>
      </c>
      <c r="S436" s="71">
        <f t="shared" si="251"/>
        <v>0</v>
      </c>
      <c r="T436" s="71">
        <f t="shared" ref="T436:AC438" si="252">T437</f>
        <v>0</v>
      </c>
      <c r="U436" s="71">
        <f t="shared" si="252"/>
        <v>0</v>
      </c>
      <c r="V436" s="71">
        <f t="shared" si="252"/>
        <v>0</v>
      </c>
      <c r="W436" s="71">
        <f t="shared" si="252"/>
        <v>0</v>
      </c>
      <c r="X436" s="71">
        <f t="shared" si="252"/>
        <v>405916.7</v>
      </c>
      <c r="Y436" s="71">
        <f t="shared" si="252"/>
        <v>0</v>
      </c>
      <c r="Z436" s="71">
        <f t="shared" si="252"/>
        <v>0</v>
      </c>
      <c r="AA436" s="70"/>
    </row>
    <row r="437" spans="1:27" s="91" customFormat="1">
      <c r="A437" s="89"/>
      <c r="B437" s="65"/>
      <c r="C437" s="40" t="s">
        <v>34</v>
      </c>
      <c r="D437" s="57">
        <v>925</v>
      </c>
      <c r="E437" s="44" t="s">
        <v>17</v>
      </c>
      <c r="F437" s="44" t="s">
        <v>35</v>
      </c>
      <c r="G437" s="16"/>
      <c r="H437" s="44"/>
      <c r="I437" s="71">
        <f t="shared" si="217"/>
        <v>1112916.7</v>
      </c>
      <c r="J437" s="71">
        <f t="shared" si="251"/>
        <v>781100</v>
      </c>
      <c r="K437" s="71">
        <f t="shared" si="251"/>
        <v>-74100</v>
      </c>
      <c r="L437" s="71">
        <f t="shared" si="251"/>
        <v>0</v>
      </c>
      <c r="M437" s="71">
        <f t="shared" si="251"/>
        <v>0</v>
      </c>
      <c r="N437" s="71">
        <f t="shared" si="251"/>
        <v>0</v>
      </c>
      <c r="O437" s="71">
        <f t="shared" si="251"/>
        <v>0</v>
      </c>
      <c r="P437" s="71">
        <f t="shared" si="251"/>
        <v>0</v>
      </c>
      <c r="Q437" s="71">
        <f t="shared" si="251"/>
        <v>0</v>
      </c>
      <c r="R437" s="71">
        <f t="shared" si="251"/>
        <v>0</v>
      </c>
      <c r="S437" s="71">
        <f t="shared" si="251"/>
        <v>0</v>
      </c>
      <c r="T437" s="71">
        <f t="shared" si="252"/>
        <v>0</v>
      </c>
      <c r="U437" s="71">
        <f t="shared" si="252"/>
        <v>0</v>
      </c>
      <c r="V437" s="71">
        <f t="shared" si="252"/>
        <v>0</v>
      </c>
      <c r="W437" s="71">
        <f t="shared" si="252"/>
        <v>0</v>
      </c>
      <c r="X437" s="71">
        <f t="shared" si="252"/>
        <v>405916.7</v>
      </c>
      <c r="Y437" s="71">
        <f t="shared" si="252"/>
        <v>0</v>
      </c>
      <c r="Z437" s="71">
        <f t="shared" si="252"/>
        <v>0</v>
      </c>
      <c r="AA437" s="70"/>
    </row>
    <row r="438" spans="1:27" s="91" customFormat="1" ht="37.5">
      <c r="A438" s="89"/>
      <c r="B438" s="65"/>
      <c r="C438" s="40" t="s">
        <v>184</v>
      </c>
      <c r="D438" s="57">
        <v>925</v>
      </c>
      <c r="E438" s="44" t="s">
        <v>17</v>
      </c>
      <c r="F438" s="44" t="s">
        <v>35</v>
      </c>
      <c r="G438" s="16">
        <v>5600000000</v>
      </c>
      <c r="H438" s="44"/>
      <c r="I438" s="71">
        <f t="shared" si="217"/>
        <v>1112916.7</v>
      </c>
      <c r="J438" s="71">
        <f t="shared" si="251"/>
        <v>781100</v>
      </c>
      <c r="K438" s="71">
        <f t="shared" si="251"/>
        <v>-74100</v>
      </c>
      <c r="L438" s="71">
        <f t="shared" si="251"/>
        <v>0</v>
      </c>
      <c r="M438" s="71">
        <f t="shared" si="251"/>
        <v>0</v>
      </c>
      <c r="N438" s="71">
        <f t="shared" si="251"/>
        <v>0</v>
      </c>
      <c r="O438" s="71">
        <f t="shared" si="251"/>
        <v>0</v>
      </c>
      <c r="P438" s="71">
        <f t="shared" si="251"/>
        <v>0</v>
      </c>
      <c r="Q438" s="71">
        <f t="shared" si="251"/>
        <v>0</v>
      </c>
      <c r="R438" s="71">
        <f t="shared" si="251"/>
        <v>0</v>
      </c>
      <c r="S438" s="71">
        <f t="shared" si="251"/>
        <v>0</v>
      </c>
      <c r="T438" s="71">
        <f t="shared" si="252"/>
        <v>0</v>
      </c>
      <c r="U438" s="71">
        <f t="shared" si="252"/>
        <v>0</v>
      </c>
      <c r="V438" s="71">
        <f t="shared" si="252"/>
        <v>0</v>
      </c>
      <c r="W438" s="71">
        <f t="shared" si="252"/>
        <v>0</v>
      </c>
      <c r="X438" s="71">
        <f t="shared" si="252"/>
        <v>405916.7</v>
      </c>
      <c r="Y438" s="71">
        <f t="shared" si="252"/>
        <v>0</v>
      </c>
      <c r="Z438" s="71">
        <f t="shared" si="252"/>
        <v>0</v>
      </c>
      <c r="AA438" s="70"/>
    </row>
    <row r="439" spans="1:27" s="91" customFormat="1" ht="37.5">
      <c r="A439" s="89"/>
      <c r="B439" s="65"/>
      <c r="C439" s="40" t="s">
        <v>184</v>
      </c>
      <c r="D439" s="57">
        <v>925</v>
      </c>
      <c r="E439" s="44" t="s">
        <v>17</v>
      </c>
      <c r="F439" s="44" t="s">
        <v>35</v>
      </c>
      <c r="G439" s="16">
        <v>5600010030</v>
      </c>
      <c r="H439" s="44"/>
      <c r="I439" s="71">
        <f t="shared" si="217"/>
        <v>1112916.7</v>
      </c>
      <c r="J439" s="71">
        <f t="shared" ref="J439:W439" si="253">J440</f>
        <v>781100</v>
      </c>
      <c r="K439" s="71">
        <f t="shared" si="253"/>
        <v>-74100</v>
      </c>
      <c r="L439" s="71">
        <f t="shared" si="253"/>
        <v>0</v>
      </c>
      <c r="M439" s="71">
        <f t="shared" si="253"/>
        <v>0</v>
      </c>
      <c r="N439" s="71">
        <f t="shared" si="253"/>
        <v>0</v>
      </c>
      <c r="O439" s="71">
        <f t="shared" si="253"/>
        <v>0</v>
      </c>
      <c r="P439" s="71">
        <f t="shared" si="253"/>
        <v>0</v>
      </c>
      <c r="Q439" s="71">
        <f t="shared" si="253"/>
        <v>0</v>
      </c>
      <c r="R439" s="71">
        <f t="shared" si="253"/>
        <v>0</v>
      </c>
      <c r="S439" s="71">
        <f t="shared" si="253"/>
        <v>0</v>
      </c>
      <c r="T439" s="71">
        <f t="shared" si="253"/>
        <v>0</v>
      </c>
      <c r="U439" s="71">
        <f t="shared" si="253"/>
        <v>0</v>
      </c>
      <c r="V439" s="71">
        <f t="shared" si="253"/>
        <v>0</v>
      </c>
      <c r="W439" s="71">
        <f t="shared" si="253"/>
        <v>0</v>
      </c>
      <c r="X439" s="71">
        <f>X440+X441</f>
        <v>405916.7</v>
      </c>
      <c r="Y439" s="71">
        <f>Y440+Y441</f>
        <v>0</v>
      </c>
      <c r="Z439" s="71">
        <f>Z440+Z441</f>
        <v>0</v>
      </c>
      <c r="AA439" s="70"/>
    </row>
    <row r="440" spans="1:27" s="91" customFormat="1" ht="37.5">
      <c r="A440" s="89"/>
      <c r="B440" s="65"/>
      <c r="C440" s="40" t="s">
        <v>109</v>
      </c>
      <c r="D440" s="57">
        <v>925</v>
      </c>
      <c r="E440" s="44" t="s">
        <v>17</v>
      </c>
      <c r="F440" s="44" t="s">
        <v>35</v>
      </c>
      <c r="G440" s="16">
        <v>5600010030</v>
      </c>
      <c r="H440" s="44" t="s">
        <v>110</v>
      </c>
      <c r="I440" s="71">
        <f t="shared" si="217"/>
        <v>1062712.7</v>
      </c>
      <c r="J440" s="71">
        <v>781100</v>
      </c>
      <c r="K440" s="71">
        <v>-74100</v>
      </c>
      <c r="L440" s="71">
        <v>0</v>
      </c>
      <c r="M440" s="71">
        <v>0</v>
      </c>
      <c r="N440" s="71">
        <v>0</v>
      </c>
      <c r="O440" s="71">
        <v>0</v>
      </c>
      <c r="P440" s="71">
        <v>0</v>
      </c>
      <c r="Q440" s="71">
        <v>0</v>
      </c>
      <c r="R440" s="71">
        <v>0</v>
      </c>
      <c r="S440" s="71">
        <v>0</v>
      </c>
      <c r="T440" s="71">
        <v>0</v>
      </c>
      <c r="U440" s="71">
        <v>0</v>
      </c>
      <c r="V440" s="71">
        <v>0</v>
      </c>
      <c r="W440" s="71">
        <v>0</v>
      </c>
      <c r="X440" s="71">
        <v>0</v>
      </c>
      <c r="Y440" s="71">
        <v>0</v>
      </c>
      <c r="Z440" s="71">
        <f>355712.7</f>
        <v>355712.7</v>
      </c>
      <c r="AA440" s="70"/>
    </row>
    <row r="441" spans="1:27" s="91" customFormat="1">
      <c r="A441" s="89"/>
      <c r="B441" s="65"/>
      <c r="C441" s="40" t="s">
        <v>113</v>
      </c>
      <c r="D441" s="57">
        <v>925</v>
      </c>
      <c r="E441" s="44" t="s">
        <v>17</v>
      </c>
      <c r="F441" s="44" t="s">
        <v>35</v>
      </c>
      <c r="G441" s="16">
        <v>5600010030</v>
      </c>
      <c r="H441" s="44" t="s">
        <v>114</v>
      </c>
      <c r="I441" s="71">
        <f t="shared" si="217"/>
        <v>50204</v>
      </c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>
        <v>405916.7</v>
      </c>
      <c r="Y441" s="71">
        <v>0</v>
      </c>
      <c r="Z441" s="71">
        <f>-355712.7</f>
        <v>-355712.7</v>
      </c>
      <c r="AA441" s="70"/>
    </row>
    <row r="442" spans="1:27">
      <c r="B442" s="65"/>
      <c r="C442" s="40" t="s">
        <v>59</v>
      </c>
      <c r="D442" s="57">
        <v>925</v>
      </c>
      <c r="E442" s="44" t="s">
        <v>30</v>
      </c>
      <c r="F442" s="44" t="s">
        <v>89</v>
      </c>
      <c r="G442" s="16"/>
      <c r="H442" s="74"/>
      <c r="I442" s="71">
        <f t="shared" si="217"/>
        <v>2111003479.3</v>
      </c>
      <c r="J442" s="71">
        <f t="shared" ref="J442:AA442" si="254">J443+J468+J525+J541+J553</f>
        <v>1584125620</v>
      </c>
      <c r="K442" s="71">
        <f t="shared" si="254"/>
        <v>124093480</v>
      </c>
      <c r="L442" s="71">
        <f t="shared" si="254"/>
        <v>124021300</v>
      </c>
      <c r="M442" s="71">
        <f t="shared" si="254"/>
        <v>34426104</v>
      </c>
      <c r="N442" s="71">
        <f t="shared" si="254"/>
        <v>1560600</v>
      </c>
      <c r="O442" s="71">
        <f t="shared" si="254"/>
        <v>0</v>
      </c>
      <c r="P442" s="71">
        <f t="shared" si="254"/>
        <v>16841500</v>
      </c>
      <c r="Q442" s="71">
        <f t="shared" si="254"/>
        <v>8441000</v>
      </c>
      <c r="R442" s="71">
        <f t="shared" si="254"/>
        <v>14475100</v>
      </c>
      <c r="S442" s="71">
        <f t="shared" si="254"/>
        <v>19680200</v>
      </c>
      <c r="T442" s="71">
        <f t="shared" si="254"/>
        <v>0</v>
      </c>
      <c r="U442" s="71">
        <f t="shared" si="254"/>
        <v>300000</v>
      </c>
      <c r="V442" s="71">
        <f t="shared" si="254"/>
        <v>43253655</v>
      </c>
      <c r="W442" s="71">
        <f t="shared" si="254"/>
        <v>38912400</v>
      </c>
      <c r="X442" s="71">
        <f t="shared" si="254"/>
        <v>9945376.3000000007</v>
      </c>
      <c r="Y442" s="71">
        <f t="shared" si="254"/>
        <v>-1200000</v>
      </c>
      <c r="Z442" s="71">
        <f t="shared" si="254"/>
        <v>92127144</v>
      </c>
      <c r="AA442" s="71">
        <f t="shared" si="254"/>
        <v>0</v>
      </c>
    </row>
    <row r="443" spans="1:27">
      <c r="B443" s="65"/>
      <c r="C443" s="40" t="s">
        <v>60</v>
      </c>
      <c r="D443" s="57">
        <v>925</v>
      </c>
      <c r="E443" s="44" t="s">
        <v>30</v>
      </c>
      <c r="F443" s="44" t="s">
        <v>17</v>
      </c>
      <c r="G443" s="16"/>
      <c r="H443" s="74"/>
      <c r="I443" s="71">
        <f t="shared" si="217"/>
        <v>703826135.68000007</v>
      </c>
      <c r="J443" s="71">
        <f>J444+J465</f>
        <v>484250400</v>
      </c>
      <c r="K443" s="71">
        <f>K444+K465</f>
        <v>96050600</v>
      </c>
      <c r="L443" s="71">
        <f>L444+L465</f>
        <v>44820700</v>
      </c>
      <c r="M443" s="71">
        <f t="shared" ref="M443:W443" si="255">M444+M465+M461</f>
        <v>8074900</v>
      </c>
      <c r="N443" s="71">
        <f t="shared" si="255"/>
        <v>596090</v>
      </c>
      <c r="O443" s="71">
        <f t="shared" si="255"/>
        <v>0</v>
      </c>
      <c r="P443" s="71">
        <f t="shared" si="255"/>
        <v>7095600</v>
      </c>
      <c r="Q443" s="71">
        <f t="shared" si="255"/>
        <v>-3541063.8</v>
      </c>
      <c r="R443" s="71">
        <f t="shared" si="255"/>
        <v>12200</v>
      </c>
      <c r="S443" s="71">
        <f t="shared" si="255"/>
        <v>9562000</v>
      </c>
      <c r="T443" s="71">
        <f t="shared" si="255"/>
        <v>0</v>
      </c>
      <c r="U443" s="71">
        <f t="shared" si="255"/>
        <v>0</v>
      </c>
      <c r="V443" s="71">
        <f t="shared" si="255"/>
        <v>1589941</v>
      </c>
      <c r="W443" s="71">
        <f t="shared" si="255"/>
        <v>10442916</v>
      </c>
      <c r="X443" s="71">
        <f>X444+X465</f>
        <v>1636100</v>
      </c>
      <c r="Y443" s="71">
        <f>Y444+Y465+Y461</f>
        <v>213000</v>
      </c>
      <c r="Z443" s="71">
        <f>Z444+Z465+Z461</f>
        <v>43022752.479999997</v>
      </c>
      <c r="AA443" s="71">
        <f>AA444</f>
        <v>0</v>
      </c>
    </row>
    <row r="444" spans="1:27">
      <c r="B444" s="65"/>
      <c r="C444" s="112" t="s">
        <v>193</v>
      </c>
      <c r="D444" s="57">
        <v>925</v>
      </c>
      <c r="E444" s="44" t="s">
        <v>30</v>
      </c>
      <c r="F444" s="44" t="s">
        <v>17</v>
      </c>
      <c r="G444" s="16">
        <v>5800000000</v>
      </c>
      <c r="H444" s="74"/>
      <c r="I444" s="71">
        <f t="shared" ref="I444:I507" si="256">SUM(J444:AA444)</f>
        <v>701468436.6400001</v>
      </c>
      <c r="J444" s="71">
        <f t="shared" ref="J444:W444" si="257">J445</f>
        <v>484250400</v>
      </c>
      <c r="K444" s="71">
        <f t="shared" si="257"/>
        <v>95550600</v>
      </c>
      <c r="L444" s="71">
        <f t="shared" si="257"/>
        <v>44820700</v>
      </c>
      <c r="M444" s="71">
        <f t="shared" si="257"/>
        <v>4868700</v>
      </c>
      <c r="N444" s="71">
        <f t="shared" si="257"/>
        <v>596090</v>
      </c>
      <c r="O444" s="71">
        <f t="shared" si="257"/>
        <v>0</v>
      </c>
      <c r="P444" s="71">
        <f t="shared" si="257"/>
        <v>7095600</v>
      </c>
      <c r="Q444" s="71">
        <f t="shared" si="257"/>
        <v>-3541063.8</v>
      </c>
      <c r="R444" s="71">
        <f t="shared" si="257"/>
        <v>12200</v>
      </c>
      <c r="S444" s="71">
        <f t="shared" si="257"/>
        <v>9562000</v>
      </c>
      <c r="T444" s="71">
        <f t="shared" si="257"/>
        <v>0</v>
      </c>
      <c r="U444" s="71">
        <f t="shared" si="257"/>
        <v>0</v>
      </c>
      <c r="V444" s="71">
        <f t="shared" si="257"/>
        <v>1589941</v>
      </c>
      <c r="W444" s="71">
        <f t="shared" si="257"/>
        <v>10442916</v>
      </c>
      <c r="X444" s="71">
        <f>X449+X451+X455+X445+X458</f>
        <v>1741800</v>
      </c>
      <c r="Y444" s="71">
        <f>Y449+Y451+Y455+Y445+Y458</f>
        <v>363000</v>
      </c>
      <c r="Z444" s="71">
        <f>Z445</f>
        <v>44115553.439999998</v>
      </c>
      <c r="AA444" s="71">
        <f>AA449+AA451+AA455+AA445+AA447</f>
        <v>0</v>
      </c>
    </row>
    <row r="445" spans="1:27">
      <c r="B445" s="65"/>
      <c r="C445" s="40" t="s">
        <v>194</v>
      </c>
      <c r="D445" s="57">
        <v>925</v>
      </c>
      <c r="E445" s="44" t="s">
        <v>30</v>
      </c>
      <c r="F445" s="44" t="s">
        <v>17</v>
      </c>
      <c r="G445" s="16">
        <v>5810000000</v>
      </c>
      <c r="H445" s="74"/>
      <c r="I445" s="71">
        <f t="shared" si="256"/>
        <v>700313736.6400001</v>
      </c>
      <c r="J445" s="71">
        <f t="shared" ref="J445:O445" si="258">J450+J454+J452+J446+J448+J458</f>
        <v>484250400</v>
      </c>
      <c r="K445" s="71">
        <f t="shared" si="258"/>
        <v>95550600</v>
      </c>
      <c r="L445" s="71">
        <f t="shared" si="258"/>
        <v>44820700</v>
      </c>
      <c r="M445" s="71">
        <f t="shared" si="258"/>
        <v>4868700</v>
      </c>
      <c r="N445" s="71">
        <f t="shared" si="258"/>
        <v>596090</v>
      </c>
      <c r="O445" s="71">
        <f t="shared" si="258"/>
        <v>0</v>
      </c>
      <c r="P445" s="71">
        <f t="shared" ref="P445:W445" si="259">P450+P454+P452+P446+P448+P458+P456</f>
        <v>7095600</v>
      </c>
      <c r="Q445" s="71">
        <f t="shared" si="259"/>
        <v>-3541063.8</v>
      </c>
      <c r="R445" s="71">
        <f t="shared" si="259"/>
        <v>12200</v>
      </c>
      <c r="S445" s="71">
        <f t="shared" si="259"/>
        <v>9562000</v>
      </c>
      <c r="T445" s="71">
        <f t="shared" si="259"/>
        <v>0</v>
      </c>
      <c r="U445" s="71">
        <f t="shared" si="259"/>
        <v>0</v>
      </c>
      <c r="V445" s="71">
        <f t="shared" si="259"/>
        <v>1589941</v>
      </c>
      <c r="W445" s="71">
        <f t="shared" si="259"/>
        <v>10442916</v>
      </c>
      <c r="X445" s="71">
        <f>X450+X454+X452+X446+X448</f>
        <v>266100</v>
      </c>
      <c r="Y445" s="71">
        <f>Y450+Y454+Y452+Y446+Y448</f>
        <v>684000</v>
      </c>
      <c r="Z445" s="71">
        <f>Z450+Z454+Z452+Z446+Z448+Z458</f>
        <v>44115553.439999998</v>
      </c>
      <c r="AA445" s="71">
        <f>AA450+AA454+AA452+AA446+AA448</f>
        <v>0</v>
      </c>
    </row>
    <row r="446" spans="1:27" ht="37.5">
      <c r="B446" s="65"/>
      <c r="C446" s="40" t="s">
        <v>150</v>
      </c>
      <c r="D446" s="57">
        <v>925</v>
      </c>
      <c r="E446" s="44" t="s">
        <v>30</v>
      </c>
      <c r="F446" s="44" t="s">
        <v>17</v>
      </c>
      <c r="G446" s="16">
        <v>5810000590</v>
      </c>
      <c r="H446" s="74"/>
      <c r="I446" s="71">
        <f t="shared" si="256"/>
        <v>231445293.16</v>
      </c>
      <c r="J446" s="71">
        <f t="shared" ref="J446:AA446" si="260">J447</f>
        <v>96523300</v>
      </c>
      <c r="K446" s="71">
        <f t="shared" si="260"/>
        <v>101169000</v>
      </c>
      <c r="L446" s="71">
        <f t="shared" si="260"/>
        <v>0</v>
      </c>
      <c r="M446" s="71">
        <f t="shared" si="260"/>
        <v>5048500</v>
      </c>
      <c r="N446" s="71">
        <f t="shared" si="260"/>
        <v>0</v>
      </c>
      <c r="O446" s="71">
        <f t="shared" si="260"/>
        <v>0</v>
      </c>
      <c r="P446" s="71">
        <f t="shared" si="260"/>
        <v>-852710</v>
      </c>
      <c r="Q446" s="71">
        <f t="shared" si="260"/>
        <v>-3397954.8</v>
      </c>
      <c r="R446" s="71">
        <f t="shared" si="260"/>
        <v>161000</v>
      </c>
      <c r="S446" s="71">
        <f t="shared" si="260"/>
        <v>5846800</v>
      </c>
      <c r="T446" s="71">
        <f t="shared" si="260"/>
        <v>0</v>
      </c>
      <c r="U446" s="71">
        <f t="shared" si="260"/>
        <v>0</v>
      </c>
      <c r="V446" s="71">
        <f t="shared" si="260"/>
        <v>298141</v>
      </c>
      <c r="W446" s="71">
        <f t="shared" si="260"/>
        <v>9481916</v>
      </c>
      <c r="X446" s="71">
        <f t="shared" si="260"/>
        <v>266100</v>
      </c>
      <c r="Y446" s="71">
        <f t="shared" si="260"/>
        <v>684000</v>
      </c>
      <c r="Z446" s="71">
        <f t="shared" si="260"/>
        <v>16217200.960000001</v>
      </c>
      <c r="AA446" s="71">
        <f t="shared" si="260"/>
        <v>0</v>
      </c>
    </row>
    <row r="447" spans="1:27" ht="37.5">
      <c r="B447" s="65"/>
      <c r="C447" s="40" t="s">
        <v>196</v>
      </c>
      <c r="D447" s="57">
        <v>925</v>
      </c>
      <c r="E447" s="44" t="s">
        <v>30</v>
      </c>
      <c r="F447" s="44" t="s">
        <v>17</v>
      </c>
      <c r="G447" s="16">
        <v>5810000590</v>
      </c>
      <c r="H447" s="74">
        <v>600</v>
      </c>
      <c r="I447" s="71">
        <f t="shared" si="256"/>
        <v>231445293.16</v>
      </c>
      <c r="J447" s="71">
        <v>96523300</v>
      </c>
      <c r="K447" s="71">
        <v>101169000</v>
      </c>
      <c r="L447" s="71">
        <v>0</v>
      </c>
      <c r="M447" s="71">
        <v>5048500</v>
      </c>
      <c r="N447" s="71">
        <v>0</v>
      </c>
      <c r="O447" s="71">
        <v>0</v>
      </c>
      <c r="P447" s="71">
        <v>-852710</v>
      </c>
      <c r="Q447" s="71">
        <v>-3397954.8</v>
      </c>
      <c r="R447" s="71">
        <v>161000</v>
      </c>
      <c r="S447" s="71">
        <v>5846800</v>
      </c>
      <c r="T447" s="71">
        <v>0</v>
      </c>
      <c r="U447" s="71">
        <v>0</v>
      </c>
      <c r="V447" s="71">
        <v>298141</v>
      </c>
      <c r="W447" s="71">
        <v>9481916</v>
      </c>
      <c r="X447" s="71">
        <v>266100</v>
      </c>
      <c r="Y447" s="71">
        <v>684000</v>
      </c>
      <c r="Z447" s="71">
        <v>16217200.960000001</v>
      </c>
      <c r="AA447" s="71">
        <v>0</v>
      </c>
    </row>
    <row r="448" spans="1:27" hidden="1">
      <c r="B448" s="65"/>
      <c r="C448" s="40" t="s">
        <v>195</v>
      </c>
      <c r="D448" s="57">
        <v>925</v>
      </c>
      <c r="E448" s="44" t="s">
        <v>30</v>
      </c>
      <c r="F448" s="44" t="s">
        <v>17</v>
      </c>
      <c r="G448" s="16">
        <v>5810009020</v>
      </c>
      <c r="H448" s="74"/>
      <c r="I448" s="71">
        <f t="shared" si="256"/>
        <v>0</v>
      </c>
      <c r="J448" s="71">
        <f t="shared" ref="J448:AA448" si="261">J449</f>
        <v>35538800</v>
      </c>
      <c r="K448" s="71">
        <f t="shared" si="261"/>
        <v>-34838800</v>
      </c>
      <c r="L448" s="71">
        <f t="shared" si="261"/>
        <v>0</v>
      </c>
      <c r="M448" s="71">
        <f t="shared" si="261"/>
        <v>0</v>
      </c>
      <c r="N448" s="71">
        <f t="shared" si="261"/>
        <v>-223910</v>
      </c>
      <c r="O448" s="71">
        <f t="shared" si="261"/>
        <v>0</v>
      </c>
      <c r="P448" s="71">
        <f t="shared" si="261"/>
        <v>-476090</v>
      </c>
      <c r="Q448" s="71">
        <f t="shared" si="261"/>
        <v>0</v>
      </c>
      <c r="R448" s="71">
        <f t="shared" si="261"/>
        <v>0</v>
      </c>
      <c r="S448" s="71">
        <f t="shared" si="261"/>
        <v>0</v>
      </c>
      <c r="T448" s="71">
        <f t="shared" si="261"/>
        <v>0</v>
      </c>
      <c r="U448" s="71">
        <f t="shared" si="261"/>
        <v>0</v>
      </c>
      <c r="V448" s="71">
        <f t="shared" si="261"/>
        <v>0</v>
      </c>
      <c r="W448" s="71">
        <f t="shared" si="261"/>
        <v>0</v>
      </c>
      <c r="X448" s="71">
        <f t="shared" si="261"/>
        <v>0</v>
      </c>
      <c r="Y448" s="71">
        <f t="shared" si="261"/>
        <v>0</v>
      </c>
      <c r="Z448" s="71">
        <f t="shared" si="261"/>
        <v>0</v>
      </c>
      <c r="AA448" s="71">
        <f t="shared" si="261"/>
        <v>0</v>
      </c>
    </row>
    <row r="449" spans="2:27" ht="37.5" hidden="1">
      <c r="B449" s="65"/>
      <c r="C449" s="40" t="s">
        <v>196</v>
      </c>
      <c r="D449" s="57">
        <v>925</v>
      </c>
      <c r="E449" s="44" t="s">
        <v>30</v>
      </c>
      <c r="F449" s="44" t="s">
        <v>17</v>
      </c>
      <c r="G449" s="16">
        <v>5810009020</v>
      </c>
      <c r="H449" s="74">
        <v>600</v>
      </c>
      <c r="I449" s="71">
        <f t="shared" si="256"/>
        <v>0</v>
      </c>
      <c r="J449" s="71">
        <v>35538800</v>
      </c>
      <c r="K449" s="71">
        <v>-34838800</v>
      </c>
      <c r="L449" s="71">
        <v>0</v>
      </c>
      <c r="M449" s="71">
        <v>0</v>
      </c>
      <c r="N449" s="71">
        <v>-223910</v>
      </c>
      <c r="O449" s="71">
        <v>0</v>
      </c>
      <c r="P449" s="71">
        <v>-476090</v>
      </c>
      <c r="Q449" s="71">
        <v>0</v>
      </c>
      <c r="R449" s="71">
        <v>0</v>
      </c>
      <c r="S449" s="71">
        <v>0</v>
      </c>
      <c r="T449" s="71">
        <v>0</v>
      </c>
      <c r="U449" s="71">
        <v>0</v>
      </c>
      <c r="V449" s="71">
        <v>0</v>
      </c>
      <c r="W449" s="71">
        <v>0</v>
      </c>
      <c r="X449" s="71">
        <v>0</v>
      </c>
      <c r="Y449" s="71">
        <v>0</v>
      </c>
      <c r="Z449" s="71">
        <v>0</v>
      </c>
      <c r="AA449" s="71">
        <v>0</v>
      </c>
    </row>
    <row r="450" spans="2:27" ht="150">
      <c r="B450" s="65"/>
      <c r="C450" s="80" t="s">
        <v>197</v>
      </c>
      <c r="D450" s="57">
        <v>925</v>
      </c>
      <c r="E450" s="44" t="s">
        <v>30</v>
      </c>
      <c r="F450" s="44" t="s">
        <v>17</v>
      </c>
      <c r="G450" s="16">
        <v>5810060820</v>
      </c>
      <c r="H450" s="74"/>
      <c r="I450" s="71">
        <f t="shared" si="256"/>
        <v>1002500</v>
      </c>
      <c r="J450" s="71">
        <f t="shared" ref="J450:AA450" si="262">J451</f>
        <v>553200</v>
      </c>
      <c r="K450" s="71">
        <f t="shared" si="262"/>
        <v>-17000</v>
      </c>
      <c r="L450" s="71">
        <f t="shared" si="262"/>
        <v>0</v>
      </c>
      <c r="M450" s="71">
        <f t="shared" si="262"/>
        <v>0</v>
      </c>
      <c r="N450" s="71">
        <f t="shared" si="262"/>
        <v>0</v>
      </c>
      <c r="O450" s="71">
        <f t="shared" si="262"/>
        <v>0</v>
      </c>
      <c r="P450" s="71">
        <f t="shared" si="262"/>
        <v>0</v>
      </c>
      <c r="Q450" s="71">
        <f t="shared" si="262"/>
        <v>0</v>
      </c>
      <c r="R450" s="71">
        <f t="shared" si="262"/>
        <v>0</v>
      </c>
      <c r="S450" s="71">
        <f t="shared" si="262"/>
        <v>0</v>
      </c>
      <c r="T450" s="71">
        <f t="shared" si="262"/>
        <v>0</v>
      </c>
      <c r="U450" s="71">
        <f t="shared" si="262"/>
        <v>0</v>
      </c>
      <c r="V450" s="71">
        <f t="shared" si="262"/>
        <v>419200</v>
      </c>
      <c r="W450" s="71">
        <f t="shared" si="262"/>
        <v>0</v>
      </c>
      <c r="X450" s="71">
        <f t="shared" si="262"/>
        <v>0</v>
      </c>
      <c r="Y450" s="71">
        <f t="shared" si="262"/>
        <v>0</v>
      </c>
      <c r="Z450" s="71">
        <f t="shared" si="262"/>
        <v>47100</v>
      </c>
      <c r="AA450" s="71">
        <f t="shared" si="262"/>
        <v>0</v>
      </c>
    </row>
    <row r="451" spans="2:27" ht="37.5">
      <c r="B451" s="65"/>
      <c r="C451" s="40" t="s">
        <v>196</v>
      </c>
      <c r="D451" s="57">
        <v>925</v>
      </c>
      <c r="E451" s="44" t="s">
        <v>30</v>
      </c>
      <c r="F451" s="44" t="s">
        <v>17</v>
      </c>
      <c r="G451" s="16">
        <v>5810060820</v>
      </c>
      <c r="H451" s="74">
        <v>600</v>
      </c>
      <c r="I451" s="71">
        <f t="shared" si="256"/>
        <v>1002500</v>
      </c>
      <c r="J451" s="71">
        <v>553200</v>
      </c>
      <c r="K451" s="71">
        <v>-17000</v>
      </c>
      <c r="L451" s="71">
        <v>0</v>
      </c>
      <c r="M451" s="71">
        <v>0</v>
      </c>
      <c r="N451" s="71">
        <v>0</v>
      </c>
      <c r="O451" s="71">
        <v>0</v>
      </c>
      <c r="P451" s="71">
        <v>0</v>
      </c>
      <c r="Q451" s="71">
        <v>0</v>
      </c>
      <c r="R451" s="71">
        <v>0</v>
      </c>
      <c r="S451" s="71">
        <v>0</v>
      </c>
      <c r="T451" s="71">
        <v>0</v>
      </c>
      <c r="U451" s="71">
        <v>0</v>
      </c>
      <c r="V451" s="71">
        <v>419200</v>
      </c>
      <c r="W451" s="71">
        <v>0</v>
      </c>
      <c r="X451" s="71">
        <v>0</v>
      </c>
      <c r="Y451" s="71">
        <v>0</v>
      </c>
      <c r="Z451" s="71">
        <f>47100</f>
        <v>47100</v>
      </c>
      <c r="AA451" s="71">
        <v>0</v>
      </c>
    </row>
    <row r="452" spans="2:27" ht="93.75">
      <c r="B452" s="65"/>
      <c r="C452" s="40" t="s">
        <v>198</v>
      </c>
      <c r="D452" s="57">
        <v>925</v>
      </c>
      <c r="E452" s="44" t="s">
        <v>30</v>
      </c>
      <c r="F452" s="44" t="s">
        <v>17</v>
      </c>
      <c r="G452" s="16">
        <v>5810060825</v>
      </c>
      <c r="H452" s="74"/>
      <c r="I452" s="71">
        <f t="shared" si="256"/>
        <v>12552.48</v>
      </c>
      <c r="J452" s="71">
        <f t="shared" ref="J452:AA452" si="263">J453</f>
        <v>19700</v>
      </c>
      <c r="K452" s="71">
        <f t="shared" si="263"/>
        <v>3000</v>
      </c>
      <c r="L452" s="71">
        <f t="shared" si="263"/>
        <v>0</v>
      </c>
      <c r="M452" s="71">
        <f t="shared" si="263"/>
        <v>0</v>
      </c>
      <c r="N452" s="71">
        <f t="shared" si="263"/>
        <v>0</v>
      </c>
      <c r="O452" s="71">
        <f t="shared" si="263"/>
        <v>0</v>
      </c>
      <c r="P452" s="71">
        <f t="shared" si="263"/>
        <v>0</v>
      </c>
      <c r="Q452" s="71">
        <f t="shared" si="263"/>
        <v>0</v>
      </c>
      <c r="R452" s="71">
        <f t="shared" si="263"/>
        <v>0</v>
      </c>
      <c r="S452" s="71">
        <f t="shared" si="263"/>
        <v>0</v>
      </c>
      <c r="T452" s="71">
        <f t="shared" si="263"/>
        <v>0</v>
      </c>
      <c r="U452" s="71">
        <f t="shared" si="263"/>
        <v>0</v>
      </c>
      <c r="V452" s="71">
        <f t="shared" si="263"/>
        <v>0</v>
      </c>
      <c r="W452" s="71">
        <f t="shared" si="263"/>
        <v>0</v>
      </c>
      <c r="X452" s="71">
        <f t="shared" si="263"/>
        <v>0</v>
      </c>
      <c r="Y452" s="71">
        <f t="shared" si="263"/>
        <v>0</v>
      </c>
      <c r="Z452" s="71">
        <f t="shared" si="263"/>
        <v>-10147.52</v>
      </c>
      <c r="AA452" s="71">
        <f t="shared" si="263"/>
        <v>0</v>
      </c>
    </row>
    <row r="453" spans="2:27" ht="37.5">
      <c r="B453" s="65"/>
      <c r="C453" s="40" t="s">
        <v>196</v>
      </c>
      <c r="D453" s="57">
        <v>925</v>
      </c>
      <c r="E453" s="44" t="s">
        <v>30</v>
      </c>
      <c r="F453" s="44" t="s">
        <v>17</v>
      </c>
      <c r="G453" s="16">
        <v>5810060825</v>
      </c>
      <c r="H453" s="74">
        <v>600</v>
      </c>
      <c r="I453" s="71">
        <f t="shared" si="256"/>
        <v>12552.48</v>
      </c>
      <c r="J453" s="71">
        <v>19700</v>
      </c>
      <c r="K453" s="71">
        <v>3000</v>
      </c>
      <c r="L453" s="71">
        <v>0</v>
      </c>
      <c r="M453" s="71">
        <v>0</v>
      </c>
      <c r="N453" s="71">
        <v>0</v>
      </c>
      <c r="O453" s="71">
        <v>0</v>
      </c>
      <c r="P453" s="71">
        <v>0</v>
      </c>
      <c r="Q453" s="71">
        <v>0</v>
      </c>
      <c r="R453" s="71">
        <v>0</v>
      </c>
      <c r="S453" s="71">
        <v>0</v>
      </c>
      <c r="T453" s="71">
        <v>0</v>
      </c>
      <c r="U453" s="71">
        <v>0</v>
      </c>
      <c r="V453" s="71">
        <v>0</v>
      </c>
      <c r="W453" s="71">
        <v>0</v>
      </c>
      <c r="X453" s="71">
        <v>0</v>
      </c>
      <c r="Y453" s="71">
        <v>0</v>
      </c>
      <c r="Z453" s="71">
        <f>-10147.52</f>
        <v>-10147.52</v>
      </c>
      <c r="AA453" s="71">
        <v>0</v>
      </c>
    </row>
    <row r="454" spans="2:27" ht="93.75">
      <c r="B454" s="65"/>
      <c r="C454" s="40" t="s">
        <v>199</v>
      </c>
      <c r="D454" s="57">
        <v>925</v>
      </c>
      <c r="E454" s="44" t="s">
        <v>30</v>
      </c>
      <c r="F454" s="44" t="s">
        <v>17</v>
      </c>
      <c r="G454" s="16">
        <v>5810060860</v>
      </c>
      <c r="H454" s="74"/>
      <c r="I454" s="71">
        <f t="shared" si="256"/>
        <v>449206200</v>
      </c>
      <c r="J454" s="71">
        <f t="shared" ref="J454:AA454" si="264">J455</f>
        <v>351615400</v>
      </c>
      <c r="K454" s="71">
        <f t="shared" si="264"/>
        <v>22400000</v>
      </c>
      <c r="L454" s="71">
        <f t="shared" si="264"/>
        <v>44820700</v>
      </c>
      <c r="M454" s="71">
        <f t="shared" si="264"/>
        <v>-179800</v>
      </c>
      <c r="N454" s="71">
        <f t="shared" si="264"/>
        <v>0</v>
      </c>
      <c r="O454" s="71">
        <f t="shared" si="264"/>
        <v>0</v>
      </c>
      <c r="P454" s="71">
        <f t="shared" si="264"/>
        <v>3895600</v>
      </c>
      <c r="Q454" s="71">
        <f t="shared" si="264"/>
        <v>0</v>
      </c>
      <c r="R454" s="71">
        <f t="shared" si="264"/>
        <v>0</v>
      </c>
      <c r="S454" s="71">
        <f t="shared" si="264"/>
        <v>0</v>
      </c>
      <c r="T454" s="71">
        <f t="shared" si="264"/>
        <v>0</v>
      </c>
      <c r="U454" s="71">
        <f t="shared" si="264"/>
        <v>0</v>
      </c>
      <c r="V454" s="71">
        <f t="shared" si="264"/>
        <v>0</v>
      </c>
      <c r="W454" s="71">
        <f t="shared" si="264"/>
        <v>0</v>
      </c>
      <c r="X454" s="71">
        <f t="shared" si="264"/>
        <v>0</v>
      </c>
      <c r="Y454" s="71">
        <f t="shared" si="264"/>
        <v>0</v>
      </c>
      <c r="Z454" s="71">
        <f t="shared" si="264"/>
        <v>26654300</v>
      </c>
      <c r="AA454" s="71">
        <f t="shared" si="264"/>
        <v>0</v>
      </c>
    </row>
    <row r="455" spans="2:27" ht="37.5">
      <c r="B455" s="65"/>
      <c r="C455" s="40" t="s">
        <v>196</v>
      </c>
      <c r="D455" s="57">
        <v>925</v>
      </c>
      <c r="E455" s="44" t="s">
        <v>30</v>
      </c>
      <c r="F455" s="44" t="s">
        <v>17</v>
      </c>
      <c r="G455" s="16">
        <v>5810060860</v>
      </c>
      <c r="H455" s="74">
        <v>600</v>
      </c>
      <c r="I455" s="71">
        <f t="shared" si="256"/>
        <v>449206200</v>
      </c>
      <c r="J455" s="71">
        <v>351615400</v>
      </c>
      <c r="K455" s="71">
        <v>22400000</v>
      </c>
      <c r="L455" s="71">
        <v>44820700</v>
      </c>
      <c r="M455" s="71">
        <v>-179800</v>
      </c>
      <c r="N455" s="71">
        <v>0</v>
      </c>
      <c r="O455" s="71">
        <v>0</v>
      </c>
      <c r="P455" s="71">
        <v>3895600</v>
      </c>
      <c r="Q455" s="71">
        <v>0</v>
      </c>
      <c r="R455" s="71">
        <v>0</v>
      </c>
      <c r="S455" s="71">
        <v>0</v>
      </c>
      <c r="T455" s="71">
        <v>0</v>
      </c>
      <c r="U455" s="71">
        <v>0</v>
      </c>
      <c r="V455" s="71">
        <v>0</v>
      </c>
      <c r="W455" s="71">
        <v>0</v>
      </c>
      <c r="X455" s="71">
        <v>0</v>
      </c>
      <c r="Y455" s="71">
        <v>0</v>
      </c>
      <c r="Z455" s="71">
        <v>26654300</v>
      </c>
      <c r="AA455" s="71">
        <v>0</v>
      </c>
    </row>
    <row r="456" spans="2:27" ht="37.5">
      <c r="B456" s="65"/>
      <c r="C456" s="40" t="s">
        <v>203</v>
      </c>
      <c r="D456" s="57">
        <v>925</v>
      </c>
      <c r="E456" s="44" t="s">
        <v>30</v>
      </c>
      <c r="F456" s="44" t="s">
        <v>17</v>
      </c>
      <c r="G456" s="16">
        <v>5810062980</v>
      </c>
      <c r="H456" s="74"/>
      <c r="I456" s="71">
        <f t="shared" si="256"/>
        <v>4800000</v>
      </c>
      <c r="P456" s="71">
        <f t="shared" ref="P456:Z456" si="265">P457</f>
        <v>4800000</v>
      </c>
      <c r="Q456" s="71">
        <f t="shared" si="265"/>
        <v>0</v>
      </c>
      <c r="R456" s="71">
        <f t="shared" si="265"/>
        <v>0</v>
      </c>
      <c r="S456" s="71">
        <f t="shared" si="265"/>
        <v>0</v>
      </c>
      <c r="T456" s="71">
        <f t="shared" si="265"/>
        <v>0</v>
      </c>
      <c r="U456" s="71">
        <f t="shared" si="265"/>
        <v>0</v>
      </c>
      <c r="V456" s="71">
        <f t="shared" si="265"/>
        <v>0</v>
      </c>
      <c r="W456" s="71">
        <f t="shared" si="265"/>
        <v>0</v>
      </c>
      <c r="X456" s="71">
        <f t="shared" si="265"/>
        <v>0</v>
      </c>
      <c r="Y456" s="71">
        <f t="shared" si="265"/>
        <v>0</v>
      </c>
      <c r="Z456" s="71">
        <f t="shared" si="265"/>
        <v>0</v>
      </c>
      <c r="AA456" s="71"/>
    </row>
    <row r="457" spans="2:27" ht="37.5">
      <c r="B457" s="65"/>
      <c r="C457" s="40" t="s">
        <v>196</v>
      </c>
      <c r="D457" s="57">
        <v>925</v>
      </c>
      <c r="E457" s="44" t="s">
        <v>30</v>
      </c>
      <c r="F457" s="44" t="s">
        <v>17</v>
      </c>
      <c r="G457" s="16">
        <v>5810062980</v>
      </c>
      <c r="H457" s="74">
        <v>600</v>
      </c>
      <c r="I457" s="71">
        <f t="shared" si="256"/>
        <v>4800000</v>
      </c>
      <c r="P457" s="71">
        <v>4800000</v>
      </c>
      <c r="Q457" s="71">
        <v>0</v>
      </c>
      <c r="R457" s="71">
        <v>0</v>
      </c>
      <c r="S457" s="71">
        <v>0</v>
      </c>
      <c r="T457" s="71">
        <v>0</v>
      </c>
      <c r="U457" s="71">
        <v>0</v>
      </c>
      <c r="V457" s="71">
        <v>0</v>
      </c>
      <c r="W457" s="71">
        <v>0</v>
      </c>
      <c r="X457" s="71">
        <v>0</v>
      </c>
      <c r="Y457" s="71">
        <v>0</v>
      </c>
      <c r="Z457" s="71">
        <v>0</v>
      </c>
      <c r="AA457" s="71"/>
    </row>
    <row r="458" spans="2:27" ht="37.5">
      <c r="B458" s="65"/>
      <c r="C458" s="40" t="s">
        <v>205</v>
      </c>
      <c r="D458" s="57">
        <v>925</v>
      </c>
      <c r="E458" s="44" t="s">
        <v>30</v>
      </c>
      <c r="F458" s="44" t="s">
        <v>17</v>
      </c>
      <c r="G458" s="16">
        <v>5810100000</v>
      </c>
      <c r="H458" s="74"/>
      <c r="I458" s="71">
        <f t="shared" si="256"/>
        <v>15001891</v>
      </c>
      <c r="J458" s="71">
        <f t="shared" ref="J458:S459" si="266">J459</f>
        <v>0</v>
      </c>
      <c r="K458" s="71">
        <f t="shared" si="266"/>
        <v>6834400</v>
      </c>
      <c r="L458" s="71">
        <f t="shared" si="266"/>
        <v>0</v>
      </c>
      <c r="M458" s="71">
        <f t="shared" si="266"/>
        <v>0</v>
      </c>
      <c r="N458" s="71">
        <f t="shared" si="266"/>
        <v>820000</v>
      </c>
      <c r="O458" s="71">
        <f t="shared" si="266"/>
        <v>0</v>
      </c>
      <c r="P458" s="71">
        <f t="shared" si="266"/>
        <v>-271200</v>
      </c>
      <c r="Q458" s="71">
        <f t="shared" si="266"/>
        <v>-143109</v>
      </c>
      <c r="R458" s="71">
        <f t="shared" si="266"/>
        <v>-148800</v>
      </c>
      <c r="S458" s="71">
        <f t="shared" si="266"/>
        <v>3715200</v>
      </c>
      <c r="T458" s="71">
        <f t="shared" ref="T458:AC459" si="267">T459</f>
        <v>0</v>
      </c>
      <c r="U458" s="71">
        <f t="shared" si="267"/>
        <v>0</v>
      </c>
      <c r="V458" s="71">
        <f t="shared" si="267"/>
        <v>872600</v>
      </c>
      <c r="W458" s="71">
        <f t="shared" si="267"/>
        <v>961000</v>
      </c>
      <c r="X458" s="71">
        <f t="shared" si="267"/>
        <v>1475700</v>
      </c>
      <c r="Y458" s="71">
        <f t="shared" si="267"/>
        <v>-321000</v>
      </c>
      <c r="Z458" s="71">
        <f t="shared" si="267"/>
        <v>1207100</v>
      </c>
      <c r="AA458" s="71"/>
    </row>
    <row r="459" spans="2:27" ht="37.5">
      <c r="B459" s="65"/>
      <c r="C459" s="40" t="s">
        <v>205</v>
      </c>
      <c r="D459" s="57">
        <v>925</v>
      </c>
      <c r="E459" s="44" t="s">
        <v>30</v>
      </c>
      <c r="F459" s="44" t="s">
        <v>17</v>
      </c>
      <c r="G459" s="16">
        <v>5810100590</v>
      </c>
      <c r="H459" s="74"/>
      <c r="I459" s="71">
        <f t="shared" si="256"/>
        <v>15001891</v>
      </c>
      <c r="J459" s="71">
        <f t="shared" si="266"/>
        <v>0</v>
      </c>
      <c r="K459" s="71">
        <f t="shared" si="266"/>
        <v>6834400</v>
      </c>
      <c r="L459" s="71">
        <f t="shared" si="266"/>
        <v>0</v>
      </c>
      <c r="M459" s="71">
        <f t="shared" si="266"/>
        <v>0</v>
      </c>
      <c r="N459" s="71">
        <f t="shared" si="266"/>
        <v>820000</v>
      </c>
      <c r="O459" s="71">
        <f t="shared" si="266"/>
        <v>0</v>
      </c>
      <c r="P459" s="71">
        <f t="shared" si="266"/>
        <v>-271200</v>
      </c>
      <c r="Q459" s="71">
        <f t="shared" si="266"/>
        <v>-143109</v>
      </c>
      <c r="R459" s="71">
        <f t="shared" si="266"/>
        <v>-148800</v>
      </c>
      <c r="S459" s="71">
        <f t="shared" si="266"/>
        <v>3715200</v>
      </c>
      <c r="T459" s="71">
        <f t="shared" si="267"/>
        <v>0</v>
      </c>
      <c r="U459" s="71">
        <f t="shared" si="267"/>
        <v>0</v>
      </c>
      <c r="V459" s="71">
        <f t="shared" si="267"/>
        <v>872600</v>
      </c>
      <c r="W459" s="71">
        <f t="shared" si="267"/>
        <v>961000</v>
      </c>
      <c r="X459" s="71">
        <f t="shared" si="267"/>
        <v>1475700</v>
      </c>
      <c r="Y459" s="71">
        <f t="shared" si="267"/>
        <v>-321000</v>
      </c>
      <c r="Z459" s="71">
        <f t="shared" si="267"/>
        <v>1207100</v>
      </c>
      <c r="AA459" s="71"/>
    </row>
    <row r="460" spans="2:27" ht="37.5">
      <c r="B460" s="65"/>
      <c r="C460" s="40" t="s">
        <v>196</v>
      </c>
      <c r="D460" s="57">
        <v>925</v>
      </c>
      <c r="E460" s="44" t="s">
        <v>30</v>
      </c>
      <c r="F460" s="44" t="s">
        <v>17</v>
      </c>
      <c r="G460" s="16">
        <v>5810100590</v>
      </c>
      <c r="H460" s="74">
        <v>600</v>
      </c>
      <c r="I460" s="71">
        <f t="shared" si="256"/>
        <v>15001891</v>
      </c>
      <c r="K460" s="71">
        <v>6834400</v>
      </c>
      <c r="L460" s="71">
        <v>0</v>
      </c>
      <c r="M460" s="71">
        <v>0</v>
      </c>
      <c r="N460" s="71">
        <v>820000</v>
      </c>
      <c r="O460" s="71">
        <v>0</v>
      </c>
      <c r="P460" s="71">
        <v>-271200</v>
      </c>
      <c r="Q460" s="71">
        <v>-143109</v>
      </c>
      <c r="R460" s="71">
        <v>-148800</v>
      </c>
      <c r="S460" s="71">
        <v>3715200</v>
      </c>
      <c r="T460" s="71">
        <v>0</v>
      </c>
      <c r="U460" s="71">
        <v>0</v>
      </c>
      <c r="V460" s="71">
        <v>872600</v>
      </c>
      <c r="W460" s="71">
        <v>961000</v>
      </c>
      <c r="X460" s="71">
        <v>1475700</v>
      </c>
      <c r="Y460" s="71">
        <f>-142400-178600</f>
        <v>-321000</v>
      </c>
      <c r="Z460" s="71">
        <v>1207100</v>
      </c>
      <c r="AA460" s="71"/>
    </row>
    <row r="461" spans="2:27" ht="37.5">
      <c r="B461" s="65"/>
      <c r="C461" s="40" t="s">
        <v>384</v>
      </c>
      <c r="D461" s="57">
        <v>925</v>
      </c>
      <c r="E461" s="44" t="s">
        <v>30</v>
      </c>
      <c r="F461" s="44" t="s">
        <v>17</v>
      </c>
      <c r="G461" s="16">
        <v>6500000000</v>
      </c>
      <c r="H461" s="74"/>
      <c r="I461" s="71">
        <f t="shared" si="256"/>
        <v>2357699.04</v>
      </c>
      <c r="M461" s="71">
        <f t="shared" ref="M461:Z463" si="268">M462</f>
        <v>3206200</v>
      </c>
      <c r="N461" s="71">
        <f t="shared" si="268"/>
        <v>0</v>
      </c>
      <c r="O461" s="71">
        <f t="shared" si="268"/>
        <v>0</v>
      </c>
      <c r="P461" s="71">
        <f t="shared" si="268"/>
        <v>0</v>
      </c>
      <c r="Q461" s="71">
        <f t="shared" si="268"/>
        <v>0</v>
      </c>
      <c r="R461" s="71">
        <f t="shared" si="268"/>
        <v>0</v>
      </c>
      <c r="S461" s="71">
        <f t="shared" si="268"/>
        <v>0</v>
      </c>
      <c r="T461" s="71">
        <f t="shared" si="268"/>
        <v>0</v>
      </c>
      <c r="U461" s="71">
        <f t="shared" si="268"/>
        <v>0</v>
      </c>
      <c r="V461" s="71">
        <f t="shared" si="268"/>
        <v>0</v>
      </c>
      <c r="W461" s="71">
        <f t="shared" si="268"/>
        <v>0</v>
      </c>
      <c r="X461" s="71">
        <f t="shared" si="268"/>
        <v>0</v>
      </c>
      <c r="Y461" s="71">
        <f t="shared" si="268"/>
        <v>0</v>
      </c>
      <c r="Z461" s="71">
        <f t="shared" si="268"/>
        <v>-848500.96</v>
      </c>
      <c r="AA461" s="71"/>
    </row>
    <row r="462" spans="2:27">
      <c r="B462" s="65"/>
      <c r="C462" s="40" t="s">
        <v>307</v>
      </c>
      <c r="D462" s="57">
        <v>925</v>
      </c>
      <c r="E462" s="44" t="s">
        <v>30</v>
      </c>
      <c r="F462" s="44" t="s">
        <v>17</v>
      </c>
      <c r="G462" s="16">
        <v>6570000000</v>
      </c>
      <c r="H462" s="74"/>
      <c r="I462" s="71">
        <f t="shared" si="256"/>
        <v>2357699.04</v>
      </c>
      <c r="M462" s="71">
        <f t="shared" si="268"/>
        <v>3206200</v>
      </c>
      <c r="N462" s="71">
        <f t="shared" si="268"/>
        <v>0</v>
      </c>
      <c r="O462" s="71">
        <f t="shared" si="268"/>
        <v>0</v>
      </c>
      <c r="P462" s="71">
        <f t="shared" si="268"/>
        <v>0</v>
      </c>
      <c r="Q462" s="71">
        <f t="shared" si="268"/>
        <v>0</v>
      </c>
      <c r="R462" s="71">
        <f t="shared" si="268"/>
        <v>0</v>
      </c>
      <c r="S462" s="71">
        <f t="shared" si="268"/>
        <v>0</v>
      </c>
      <c r="T462" s="71">
        <f t="shared" si="268"/>
        <v>0</v>
      </c>
      <c r="U462" s="71">
        <f t="shared" si="268"/>
        <v>0</v>
      </c>
      <c r="V462" s="71">
        <f t="shared" si="268"/>
        <v>0</v>
      </c>
      <c r="W462" s="71">
        <f t="shared" si="268"/>
        <v>0</v>
      </c>
      <c r="X462" s="71">
        <f t="shared" si="268"/>
        <v>0</v>
      </c>
      <c r="Y462" s="71">
        <f t="shared" si="268"/>
        <v>0</v>
      </c>
      <c r="Z462" s="71">
        <f t="shared" si="268"/>
        <v>-848500.96</v>
      </c>
      <c r="AA462" s="71"/>
    </row>
    <row r="463" spans="2:27" ht="93.75">
      <c r="B463" s="65"/>
      <c r="C463" s="40" t="s">
        <v>312</v>
      </c>
      <c r="D463" s="57">
        <v>925</v>
      </c>
      <c r="E463" s="44" t="s">
        <v>30</v>
      </c>
      <c r="F463" s="44" t="s">
        <v>17</v>
      </c>
      <c r="G463" s="16">
        <v>6570011070</v>
      </c>
      <c r="H463" s="74"/>
      <c r="I463" s="71">
        <f t="shared" si="256"/>
        <v>2357699.04</v>
      </c>
      <c r="M463" s="71">
        <f t="shared" si="268"/>
        <v>3206200</v>
      </c>
      <c r="N463" s="71">
        <f t="shared" si="268"/>
        <v>0</v>
      </c>
      <c r="O463" s="71">
        <f t="shared" si="268"/>
        <v>0</v>
      </c>
      <c r="P463" s="71">
        <f t="shared" si="268"/>
        <v>0</v>
      </c>
      <c r="Q463" s="71">
        <f t="shared" si="268"/>
        <v>0</v>
      </c>
      <c r="R463" s="71">
        <f t="shared" si="268"/>
        <v>0</v>
      </c>
      <c r="S463" s="71">
        <f t="shared" si="268"/>
        <v>0</v>
      </c>
      <c r="T463" s="71">
        <f t="shared" si="268"/>
        <v>0</v>
      </c>
      <c r="U463" s="71">
        <f t="shared" si="268"/>
        <v>0</v>
      </c>
      <c r="V463" s="71">
        <f t="shared" si="268"/>
        <v>0</v>
      </c>
      <c r="W463" s="71">
        <f t="shared" si="268"/>
        <v>0</v>
      </c>
      <c r="X463" s="71">
        <f t="shared" si="268"/>
        <v>0</v>
      </c>
      <c r="Y463" s="71">
        <f t="shared" si="268"/>
        <v>0</v>
      </c>
      <c r="Z463" s="71">
        <f t="shared" si="268"/>
        <v>-848500.96</v>
      </c>
      <c r="AA463" s="71"/>
    </row>
    <row r="464" spans="2:27" ht="37.5">
      <c r="B464" s="65"/>
      <c r="C464" s="40" t="s">
        <v>125</v>
      </c>
      <c r="D464" s="57">
        <v>925</v>
      </c>
      <c r="E464" s="44" t="s">
        <v>30</v>
      </c>
      <c r="F464" s="44" t="s">
        <v>17</v>
      </c>
      <c r="G464" s="16">
        <v>6570011070</v>
      </c>
      <c r="H464" s="74">
        <v>400</v>
      </c>
      <c r="I464" s="71">
        <f t="shared" si="256"/>
        <v>2357699.04</v>
      </c>
      <c r="M464" s="71">
        <v>3206200</v>
      </c>
      <c r="N464" s="71">
        <v>0</v>
      </c>
      <c r="O464" s="71">
        <v>0</v>
      </c>
      <c r="P464" s="71">
        <v>0</v>
      </c>
      <c r="Q464" s="71">
        <v>0</v>
      </c>
      <c r="R464" s="71">
        <v>0</v>
      </c>
      <c r="S464" s="71">
        <v>0</v>
      </c>
      <c r="T464" s="71">
        <v>0</v>
      </c>
      <c r="U464" s="71">
        <v>0</v>
      </c>
      <c r="V464" s="71">
        <v>0</v>
      </c>
      <c r="W464" s="71">
        <v>0</v>
      </c>
      <c r="Z464" s="71">
        <v>-848500.96</v>
      </c>
      <c r="AA464" s="71"/>
    </row>
    <row r="465" spans="2:27" ht="37.5" hidden="1">
      <c r="B465" s="65"/>
      <c r="C465" s="40" t="s">
        <v>336</v>
      </c>
      <c r="D465" s="57">
        <v>925</v>
      </c>
      <c r="E465" s="44" t="s">
        <v>30</v>
      </c>
      <c r="F465" s="44" t="s">
        <v>17</v>
      </c>
      <c r="G465" s="16">
        <v>9900000000</v>
      </c>
      <c r="H465" s="74"/>
      <c r="I465" s="71">
        <f t="shared" si="256"/>
        <v>0</v>
      </c>
      <c r="J465" s="71">
        <f t="shared" ref="J465:S466" si="269">J466</f>
        <v>0</v>
      </c>
      <c r="K465" s="71">
        <f t="shared" si="269"/>
        <v>500000</v>
      </c>
      <c r="L465" s="71">
        <f t="shared" si="269"/>
        <v>0</v>
      </c>
      <c r="M465" s="71">
        <f t="shared" si="269"/>
        <v>0</v>
      </c>
      <c r="N465" s="71">
        <f t="shared" si="269"/>
        <v>0</v>
      </c>
      <c r="O465" s="71">
        <f t="shared" si="269"/>
        <v>0</v>
      </c>
      <c r="P465" s="71">
        <f t="shared" si="269"/>
        <v>0</v>
      </c>
      <c r="Q465" s="71">
        <f t="shared" si="269"/>
        <v>0</v>
      </c>
      <c r="R465" s="71">
        <f t="shared" si="269"/>
        <v>0</v>
      </c>
      <c r="S465" s="71">
        <f t="shared" si="269"/>
        <v>0</v>
      </c>
      <c r="T465" s="71">
        <f t="shared" ref="T465:AC466" si="270">T466</f>
        <v>0</v>
      </c>
      <c r="U465" s="71">
        <f t="shared" si="270"/>
        <v>0</v>
      </c>
      <c r="V465" s="71">
        <f t="shared" si="270"/>
        <v>0</v>
      </c>
      <c r="W465" s="71">
        <f t="shared" si="270"/>
        <v>0</v>
      </c>
      <c r="X465" s="71">
        <f t="shared" si="270"/>
        <v>-105700</v>
      </c>
      <c r="Y465" s="71">
        <f t="shared" si="270"/>
        <v>-150000</v>
      </c>
      <c r="Z465" s="71">
        <f t="shared" si="270"/>
        <v>-244300</v>
      </c>
      <c r="AA465" s="71"/>
    </row>
    <row r="466" spans="2:27" hidden="1">
      <c r="B466" s="65"/>
      <c r="C466" s="40" t="s">
        <v>341</v>
      </c>
      <c r="D466" s="57">
        <v>925</v>
      </c>
      <c r="E466" s="44" t="s">
        <v>30</v>
      </c>
      <c r="F466" s="44" t="s">
        <v>17</v>
      </c>
      <c r="G466" s="16">
        <v>9900010910</v>
      </c>
      <c r="H466" s="74"/>
      <c r="I466" s="71">
        <f t="shared" si="256"/>
        <v>0</v>
      </c>
      <c r="J466" s="71">
        <f t="shared" si="269"/>
        <v>0</v>
      </c>
      <c r="K466" s="71">
        <f t="shared" si="269"/>
        <v>500000</v>
      </c>
      <c r="L466" s="71">
        <f t="shared" si="269"/>
        <v>0</v>
      </c>
      <c r="M466" s="71">
        <f t="shared" si="269"/>
        <v>0</v>
      </c>
      <c r="N466" s="71">
        <f t="shared" si="269"/>
        <v>0</v>
      </c>
      <c r="O466" s="71">
        <f t="shared" si="269"/>
        <v>0</v>
      </c>
      <c r="P466" s="71">
        <f t="shared" si="269"/>
        <v>0</v>
      </c>
      <c r="Q466" s="71">
        <f t="shared" si="269"/>
        <v>0</v>
      </c>
      <c r="R466" s="71">
        <f t="shared" si="269"/>
        <v>0</v>
      </c>
      <c r="S466" s="71">
        <f t="shared" si="269"/>
        <v>0</v>
      </c>
      <c r="T466" s="71">
        <f t="shared" si="270"/>
        <v>0</v>
      </c>
      <c r="U466" s="71">
        <f t="shared" si="270"/>
        <v>0</v>
      </c>
      <c r="V466" s="71">
        <f t="shared" si="270"/>
        <v>0</v>
      </c>
      <c r="W466" s="71">
        <f t="shared" si="270"/>
        <v>0</v>
      </c>
      <c r="X466" s="71">
        <f t="shared" si="270"/>
        <v>-105700</v>
      </c>
      <c r="Y466" s="71">
        <f t="shared" si="270"/>
        <v>-150000</v>
      </c>
      <c r="Z466" s="71">
        <f t="shared" si="270"/>
        <v>-244300</v>
      </c>
      <c r="AA466" s="71"/>
    </row>
    <row r="467" spans="2:27" hidden="1">
      <c r="B467" s="65"/>
      <c r="C467" s="40" t="s">
        <v>113</v>
      </c>
      <c r="D467" s="57">
        <v>925</v>
      </c>
      <c r="E467" s="44" t="s">
        <v>30</v>
      </c>
      <c r="F467" s="44" t="s">
        <v>17</v>
      </c>
      <c r="G467" s="16">
        <v>9900010910</v>
      </c>
      <c r="H467" s="74">
        <v>800</v>
      </c>
      <c r="I467" s="71">
        <f t="shared" si="256"/>
        <v>0</v>
      </c>
      <c r="K467" s="71">
        <v>500000</v>
      </c>
      <c r="L467" s="71">
        <v>0</v>
      </c>
      <c r="M467" s="71">
        <v>0</v>
      </c>
      <c r="N467" s="71">
        <v>0</v>
      </c>
      <c r="O467" s="71">
        <v>0</v>
      </c>
      <c r="P467" s="71">
        <v>0</v>
      </c>
      <c r="Q467" s="71">
        <v>0</v>
      </c>
      <c r="R467" s="71">
        <v>0</v>
      </c>
      <c r="S467" s="71">
        <v>0</v>
      </c>
      <c r="T467" s="71">
        <v>0</v>
      </c>
      <c r="U467" s="71">
        <v>0</v>
      </c>
      <c r="V467" s="71">
        <v>0</v>
      </c>
      <c r="W467" s="71">
        <v>0</v>
      </c>
      <c r="X467" s="71">
        <v>-105700</v>
      </c>
      <c r="Y467" s="71">
        <v>-150000</v>
      </c>
      <c r="Z467" s="71">
        <v>-244300</v>
      </c>
      <c r="AA467" s="71"/>
    </row>
    <row r="468" spans="2:27">
      <c r="B468" s="65"/>
      <c r="C468" s="40" t="s">
        <v>61</v>
      </c>
      <c r="D468" s="57">
        <v>925</v>
      </c>
      <c r="E468" s="44" t="s">
        <v>30</v>
      </c>
      <c r="F468" s="44" t="s">
        <v>19</v>
      </c>
      <c r="G468" s="16"/>
      <c r="H468" s="74"/>
      <c r="I468" s="71">
        <f t="shared" si="256"/>
        <v>1182500411.52</v>
      </c>
      <c r="J468" s="71">
        <f t="shared" ref="J468:Q468" si="271">J469+J522+J514</f>
        <v>889570020</v>
      </c>
      <c r="K468" s="71">
        <f t="shared" si="271"/>
        <v>52692480</v>
      </c>
      <c r="L468" s="71">
        <f t="shared" si="271"/>
        <v>78234100</v>
      </c>
      <c r="M468" s="71">
        <f t="shared" si="271"/>
        <v>17941104</v>
      </c>
      <c r="N468" s="71">
        <f t="shared" si="271"/>
        <v>0</v>
      </c>
      <c r="O468" s="71">
        <f t="shared" si="271"/>
        <v>0</v>
      </c>
      <c r="P468" s="71">
        <f t="shared" si="271"/>
        <v>9701600</v>
      </c>
      <c r="Q468" s="71">
        <f t="shared" si="271"/>
        <v>0</v>
      </c>
      <c r="R468" s="71">
        <f t="shared" ref="R468:W468" si="272">R469+R522+R514+R582</f>
        <v>14442900</v>
      </c>
      <c r="S468" s="71">
        <f t="shared" si="272"/>
        <v>6334800</v>
      </c>
      <c r="T468" s="71">
        <f t="shared" si="272"/>
        <v>0</v>
      </c>
      <c r="U468" s="71">
        <f t="shared" si="272"/>
        <v>300000</v>
      </c>
      <c r="V468" s="71">
        <f t="shared" si="272"/>
        <v>41262214</v>
      </c>
      <c r="W468" s="71">
        <f t="shared" si="272"/>
        <v>21160746</v>
      </c>
      <c r="X468" s="71">
        <f>X469+X522</f>
        <v>8323600</v>
      </c>
      <c r="Y468" s="71">
        <f>Y469+Y522+Y514+Y522</f>
        <v>-1563000</v>
      </c>
      <c r="Z468" s="71">
        <f>Z469+Z522+Z514</f>
        <v>44099847.520000003</v>
      </c>
      <c r="AA468" s="71">
        <f>AA469+AA522</f>
        <v>0</v>
      </c>
    </row>
    <row r="469" spans="2:27">
      <c r="B469" s="65"/>
      <c r="C469" s="112" t="s">
        <v>193</v>
      </c>
      <c r="D469" s="57">
        <v>925</v>
      </c>
      <c r="E469" s="44" t="s">
        <v>30</v>
      </c>
      <c r="F469" s="44" t="s">
        <v>19</v>
      </c>
      <c r="G469" s="16">
        <v>5800000000</v>
      </c>
      <c r="H469" s="74"/>
      <c r="I469" s="71">
        <f t="shared" si="256"/>
        <v>1173808221.1900001</v>
      </c>
      <c r="J469" s="71">
        <f t="shared" ref="J469:AA469" si="273">J470</f>
        <v>884702620</v>
      </c>
      <c r="K469" s="71">
        <f t="shared" si="273"/>
        <v>57059880</v>
      </c>
      <c r="L469" s="71">
        <f t="shared" si="273"/>
        <v>78234100</v>
      </c>
      <c r="M469" s="71">
        <f t="shared" si="273"/>
        <v>10073800</v>
      </c>
      <c r="N469" s="71">
        <f t="shared" si="273"/>
        <v>0</v>
      </c>
      <c r="O469" s="71">
        <f t="shared" si="273"/>
        <v>0</v>
      </c>
      <c r="P469" s="71">
        <f t="shared" si="273"/>
        <v>9851600</v>
      </c>
      <c r="Q469" s="71">
        <f t="shared" si="273"/>
        <v>0</v>
      </c>
      <c r="R469" s="71">
        <f t="shared" si="273"/>
        <v>14442900</v>
      </c>
      <c r="S469" s="71">
        <f t="shared" si="273"/>
        <v>6334800</v>
      </c>
      <c r="T469" s="71">
        <f t="shared" si="273"/>
        <v>0</v>
      </c>
      <c r="U469" s="71">
        <f t="shared" si="273"/>
        <v>0</v>
      </c>
      <c r="V469" s="71">
        <f t="shared" si="273"/>
        <v>41262214</v>
      </c>
      <c r="W469" s="71">
        <f t="shared" si="273"/>
        <v>21106726</v>
      </c>
      <c r="X469" s="71">
        <f t="shared" si="273"/>
        <v>8524980</v>
      </c>
      <c r="Y469" s="71">
        <f t="shared" si="273"/>
        <v>-2010821.71</v>
      </c>
      <c r="Z469" s="71">
        <f t="shared" si="273"/>
        <v>44225422.899999999</v>
      </c>
      <c r="AA469" s="71">
        <f t="shared" si="273"/>
        <v>0</v>
      </c>
    </row>
    <row r="470" spans="2:27">
      <c r="B470" s="65"/>
      <c r="C470" s="40" t="s">
        <v>194</v>
      </c>
      <c r="D470" s="57">
        <v>925</v>
      </c>
      <c r="E470" s="44" t="s">
        <v>30</v>
      </c>
      <c r="F470" s="44" t="s">
        <v>19</v>
      </c>
      <c r="G470" s="16">
        <v>5810000000</v>
      </c>
      <c r="H470" s="74"/>
      <c r="I470" s="71">
        <f t="shared" si="256"/>
        <v>1173808221.1900001</v>
      </c>
      <c r="J470" s="71">
        <f>J475+J479+J481+J477+J483+J485+J506+J471+J491+J473+J489</f>
        <v>884702620</v>
      </c>
      <c r="K470" s="71">
        <f>K475+K479+K481+K477+K483+K485+K506+K471+K491+K473+K489</f>
        <v>57059880</v>
      </c>
      <c r="L470" s="71">
        <f>L475+L479+L481+L477+L483+L485+L506+L471+L491+L473+L489</f>
        <v>78234100</v>
      </c>
      <c r="M470" s="71">
        <f>M475+M479+M481+M477+M483+M485+M506+M471+M491+M473+M489+M511</f>
        <v>10073800</v>
      </c>
      <c r="N470" s="71">
        <f>N475+N479+N481+N477+N483+N485+N506+N471+N491+N473+N489+N511</f>
        <v>0</v>
      </c>
      <c r="O470" s="71">
        <f>O475+O479+O481+O477+O483+O485+O506+O471+O491+O473+O489+O511</f>
        <v>0</v>
      </c>
      <c r="P470" s="71">
        <f t="shared" ref="P470:W470" si="274">P475+P479+P481+P477+P483+P485+P506+P471+P491+P473+P489+P511+P487</f>
        <v>9851600</v>
      </c>
      <c r="Q470" s="71">
        <f t="shared" si="274"/>
        <v>0</v>
      </c>
      <c r="R470" s="71">
        <f t="shared" si="274"/>
        <v>14442900</v>
      </c>
      <c r="S470" s="71">
        <f t="shared" si="274"/>
        <v>6334800</v>
      </c>
      <c r="T470" s="71">
        <f t="shared" si="274"/>
        <v>0</v>
      </c>
      <c r="U470" s="71">
        <f t="shared" si="274"/>
        <v>0</v>
      </c>
      <c r="V470" s="71">
        <f t="shared" si="274"/>
        <v>41262214</v>
      </c>
      <c r="W470" s="71">
        <f t="shared" si="274"/>
        <v>21106726</v>
      </c>
      <c r="X470" s="71">
        <f>X475+X479+X481+X477+X483+X485+X506+X471+X491+X473</f>
        <v>8524980</v>
      </c>
      <c r="Y470" s="71">
        <f>Y475+Y479+Y481+Y477+Y483+Y485+Y506+Y471+Y491+Y473</f>
        <v>-2010821.71</v>
      </c>
      <c r="Z470" s="71">
        <f>Z475+Z479+Z481+Z477+Z483+Z485+Z506+Z471+Z491+Z473+Z511</f>
        <v>44225422.899999999</v>
      </c>
      <c r="AA470" s="71">
        <f>AA475+AA479+AA481+AA477+AA483+AA485+AA506+AA471+AA491+AA473</f>
        <v>0</v>
      </c>
    </row>
    <row r="471" spans="2:27" ht="37.5">
      <c r="B471" s="65"/>
      <c r="C471" s="40" t="s">
        <v>150</v>
      </c>
      <c r="D471" s="57">
        <v>925</v>
      </c>
      <c r="E471" s="44" t="s">
        <v>30</v>
      </c>
      <c r="F471" s="44" t="s">
        <v>19</v>
      </c>
      <c r="G471" s="16">
        <v>5810000590</v>
      </c>
      <c r="H471" s="74"/>
      <c r="I471" s="71">
        <f t="shared" si="256"/>
        <v>154502298.06</v>
      </c>
      <c r="J471" s="71">
        <f t="shared" ref="J471:AA471" si="275">J472</f>
        <v>71996420</v>
      </c>
      <c r="K471" s="71">
        <f t="shared" si="275"/>
        <v>61764980</v>
      </c>
      <c r="L471" s="71">
        <f t="shared" si="275"/>
        <v>0</v>
      </c>
      <c r="M471" s="71">
        <f t="shared" si="275"/>
        <v>2553400</v>
      </c>
      <c r="N471" s="71">
        <f t="shared" si="275"/>
        <v>0</v>
      </c>
      <c r="O471" s="71">
        <f t="shared" si="275"/>
        <v>0</v>
      </c>
      <c r="P471" s="71">
        <f t="shared" si="275"/>
        <v>150000</v>
      </c>
      <c r="Q471" s="71">
        <f t="shared" si="275"/>
        <v>0</v>
      </c>
      <c r="R471" s="71">
        <f t="shared" si="275"/>
        <v>373800</v>
      </c>
      <c r="S471" s="71">
        <f t="shared" si="275"/>
        <v>4322964.28</v>
      </c>
      <c r="T471" s="71">
        <f t="shared" si="275"/>
        <v>0</v>
      </c>
      <c r="U471" s="71">
        <f t="shared" si="275"/>
        <v>0</v>
      </c>
      <c r="V471" s="71">
        <f t="shared" si="275"/>
        <v>575000</v>
      </c>
      <c r="W471" s="71">
        <f t="shared" si="275"/>
        <v>6583346</v>
      </c>
      <c r="X471" s="71">
        <f t="shared" si="275"/>
        <v>370924</v>
      </c>
      <c r="Y471" s="71">
        <f t="shared" si="275"/>
        <v>-98298.12</v>
      </c>
      <c r="Z471" s="71">
        <f t="shared" si="275"/>
        <v>5909761.9000000004</v>
      </c>
      <c r="AA471" s="71">
        <f t="shared" si="275"/>
        <v>0</v>
      </c>
    </row>
    <row r="472" spans="2:27" ht="37.5">
      <c r="B472" s="65"/>
      <c r="C472" s="40" t="s">
        <v>196</v>
      </c>
      <c r="D472" s="57">
        <v>925</v>
      </c>
      <c r="E472" s="44" t="s">
        <v>30</v>
      </c>
      <c r="F472" s="44" t="s">
        <v>19</v>
      </c>
      <c r="G472" s="16">
        <v>5810000590</v>
      </c>
      <c r="H472" s="74">
        <v>600</v>
      </c>
      <c r="I472" s="71">
        <f t="shared" si="256"/>
        <v>154502298.06</v>
      </c>
      <c r="J472" s="71">
        <v>71996420</v>
      </c>
      <c r="K472" s="71">
        <v>61764980</v>
      </c>
      <c r="L472" s="71">
        <v>0</v>
      </c>
      <c r="M472" s="71">
        <v>2553400</v>
      </c>
      <c r="N472" s="71">
        <v>0</v>
      </c>
      <c r="O472" s="71">
        <v>0</v>
      </c>
      <c r="P472" s="71">
        <v>150000</v>
      </c>
      <c r="Q472" s="71">
        <v>0</v>
      </c>
      <c r="R472" s="71">
        <v>373800</v>
      </c>
      <c r="S472" s="71">
        <v>4322964.28</v>
      </c>
      <c r="T472" s="71">
        <v>0</v>
      </c>
      <c r="U472" s="71">
        <v>0</v>
      </c>
      <c r="V472" s="71">
        <v>575000</v>
      </c>
      <c r="W472" s="71">
        <v>6583346</v>
      </c>
      <c r="X472" s="71">
        <v>370924</v>
      </c>
      <c r="Y472" s="71">
        <v>-98298.12</v>
      </c>
      <c r="Z472" s="71">
        <v>5909761.9000000004</v>
      </c>
      <c r="AA472" s="71">
        <v>0</v>
      </c>
    </row>
    <row r="473" spans="2:27">
      <c r="B473" s="65"/>
      <c r="C473" s="40" t="s">
        <v>195</v>
      </c>
      <c r="D473" s="57">
        <v>925</v>
      </c>
      <c r="E473" s="44" t="s">
        <v>30</v>
      </c>
      <c r="F473" s="44" t="s">
        <v>19</v>
      </c>
      <c r="G473" s="16">
        <v>5810009020</v>
      </c>
      <c r="H473" s="74"/>
      <c r="I473" s="71">
        <f t="shared" si="256"/>
        <v>1158888.19</v>
      </c>
      <c r="J473" s="71">
        <f t="shared" ref="J473:AA473" si="276">J474</f>
        <v>61254800</v>
      </c>
      <c r="K473" s="71">
        <f t="shared" si="276"/>
        <v>-59504800</v>
      </c>
      <c r="L473" s="71">
        <f t="shared" si="276"/>
        <v>0</v>
      </c>
      <c r="M473" s="71">
        <f t="shared" si="276"/>
        <v>0</v>
      </c>
      <c r="N473" s="71">
        <f t="shared" si="276"/>
        <v>0</v>
      </c>
      <c r="O473" s="71">
        <f t="shared" si="276"/>
        <v>0</v>
      </c>
      <c r="P473" s="71">
        <f t="shared" si="276"/>
        <v>-891731.87</v>
      </c>
      <c r="Q473" s="71">
        <f t="shared" si="276"/>
        <v>0</v>
      </c>
      <c r="R473" s="71">
        <f t="shared" si="276"/>
        <v>0</v>
      </c>
      <c r="S473" s="71">
        <f t="shared" si="276"/>
        <v>0</v>
      </c>
      <c r="T473" s="71">
        <f t="shared" si="276"/>
        <v>0</v>
      </c>
      <c r="U473" s="71">
        <f t="shared" si="276"/>
        <v>0</v>
      </c>
      <c r="V473" s="71">
        <f t="shared" si="276"/>
        <v>0</v>
      </c>
      <c r="W473" s="71">
        <f t="shared" si="276"/>
        <v>300000</v>
      </c>
      <c r="X473" s="71">
        <f t="shared" si="276"/>
        <v>0</v>
      </c>
      <c r="Y473" s="71">
        <f t="shared" si="276"/>
        <v>-292629.86</v>
      </c>
      <c r="Z473" s="71">
        <f t="shared" si="276"/>
        <v>293249.91999999998</v>
      </c>
      <c r="AA473" s="71">
        <f t="shared" si="276"/>
        <v>0</v>
      </c>
    </row>
    <row r="474" spans="2:27" ht="37.5">
      <c r="B474" s="65"/>
      <c r="C474" s="40" t="s">
        <v>196</v>
      </c>
      <c r="D474" s="57">
        <v>925</v>
      </c>
      <c r="E474" s="44" t="s">
        <v>30</v>
      </c>
      <c r="F474" s="44" t="s">
        <v>19</v>
      </c>
      <c r="G474" s="16">
        <v>5810009020</v>
      </c>
      <c r="H474" s="74">
        <v>600</v>
      </c>
      <c r="I474" s="71">
        <f t="shared" si="256"/>
        <v>1158888.19</v>
      </c>
      <c r="J474" s="71">
        <v>61254800</v>
      </c>
      <c r="K474" s="71">
        <v>-59504800</v>
      </c>
      <c r="L474" s="71">
        <v>0</v>
      </c>
      <c r="M474" s="71">
        <v>0</v>
      </c>
      <c r="N474" s="71">
        <v>0</v>
      </c>
      <c r="O474" s="71">
        <v>0</v>
      </c>
      <c r="P474" s="71">
        <v>-891731.87</v>
      </c>
      <c r="Q474" s="71">
        <v>0</v>
      </c>
      <c r="R474" s="71">
        <v>0</v>
      </c>
      <c r="S474" s="71">
        <v>0</v>
      </c>
      <c r="T474" s="71">
        <v>0</v>
      </c>
      <c r="U474" s="71">
        <v>0</v>
      </c>
      <c r="V474" s="71">
        <v>0</v>
      </c>
      <c r="W474" s="71">
        <v>300000</v>
      </c>
      <c r="X474" s="71">
        <v>0</v>
      </c>
      <c r="Y474" s="71">
        <f>-292629.86</f>
        <v>-292629.86</v>
      </c>
      <c r="Z474" s="71">
        <v>293249.91999999998</v>
      </c>
      <c r="AA474" s="71">
        <v>0</v>
      </c>
    </row>
    <row r="475" spans="2:27" ht="150">
      <c r="B475" s="65"/>
      <c r="C475" s="80" t="s">
        <v>197</v>
      </c>
      <c r="D475" s="57">
        <v>925</v>
      </c>
      <c r="E475" s="44" t="s">
        <v>30</v>
      </c>
      <c r="F475" s="44" t="s">
        <v>19</v>
      </c>
      <c r="G475" s="16">
        <v>5810060820</v>
      </c>
      <c r="H475" s="74"/>
      <c r="I475" s="71">
        <f t="shared" si="256"/>
        <v>3408900</v>
      </c>
      <c r="J475" s="71">
        <f t="shared" ref="J475:AA475" si="277">J476</f>
        <v>2057900</v>
      </c>
      <c r="K475" s="71">
        <f t="shared" si="277"/>
        <v>-63200</v>
      </c>
      <c r="L475" s="71">
        <f t="shared" si="277"/>
        <v>0</v>
      </c>
      <c r="M475" s="71">
        <f t="shared" si="277"/>
        <v>0</v>
      </c>
      <c r="N475" s="71">
        <f t="shared" si="277"/>
        <v>0</v>
      </c>
      <c r="O475" s="71">
        <f t="shared" si="277"/>
        <v>0</v>
      </c>
      <c r="P475" s="71">
        <f t="shared" si="277"/>
        <v>0</v>
      </c>
      <c r="Q475" s="71">
        <f t="shared" si="277"/>
        <v>0</v>
      </c>
      <c r="R475" s="71">
        <f t="shared" si="277"/>
        <v>0</v>
      </c>
      <c r="S475" s="71">
        <f t="shared" si="277"/>
        <v>0</v>
      </c>
      <c r="T475" s="71">
        <f t="shared" si="277"/>
        <v>0</v>
      </c>
      <c r="U475" s="71">
        <f t="shared" si="277"/>
        <v>0</v>
      </c>
      <c r="V475" s="71">
        <f t="shared" si="277"/>
        <v>1121300</v>
      </c>
      <c r="W475" s="71">
        <f t="shared" si="277"/>
        <v>0</v>
      </c>
      <c r="X475" s="71">
        <f t="shared" si="277"/>
        <v>0</v>
      </c>
      <c r="Y475" s="71">
        <f t="shared" si="277"/>
        <v>0</v>
      </c>
      <c r="Z475" s="71">
        <f t="shared" si="277"/>
        <v>292900</v>
      </c>
      <c r="AA475" s="71">
        <f t="shared" si="277"/>
        <v>0</v>
      </c>
    </row>
    <row r="476" spans="2:27" ht="37.5">
      <c r="B476" s="65"/>
      <c r="C476" s="40" t="s">
        <v>196</v>
      </c>
      <c r="D476" s="57">
        <v>925</v>
      </c>
      <c r="E476" s="44" t="s">
        <v>30</v>
      </c>
      <c r="F476" s="44" t="s">
        <v>19</v>
      </c>
      <c r="G476" s="16">
        <v>5810060820</v>
      </c>
      <c r="H476" s="74">
        <v>600</v>
      </c>
      <c r="I476" s="71">
        <f t="shared" si="256"/>
        <v>3408900</v>
      </c>
      <c r="J476" s="71">
        <v>2057900</v>
      </c>
      <c r="K476" s="71">
        <v>-63200</v>
      </c>
      <c r="L476" s="71">
        <v>0</v>
      </c>
      <c r="M476" s="71">
        <v>0</v>
      </c>
      <c r="N476" s="71">
        <v>0</v>
      </c>
      <c r="O476" s="71">
        <v>0</v>
      </c>
      <c r="P476" s="71">
        <v>0</v>
      </c>
      <c r="Q476" s="71">
        <v>0</v>
      </c>
      <c r="R476" s="71">
        <v>0</v>
      </c>
      <c r="S476" s="71">
        <v>0</v>
      </c>
      <c r="T476" s="71">
        <v>0</v>
      </c>
      <c r="U476" s="71">
        <v>0</v>
      </c>
      <c r="V476" s="71">
        <v>1121300</v>
      </c>
      <c r="W476" s="71">
        <v>0</v>
      </c>
      <c r="X476" s="71">
        <v>0</v>
      </c>
      <c r="Y476" s="71">
        <v>0</v>
      </c>
      <c r="Z476" s="71">
        <v>292900</v>
      </c>
      <c r="AA476" s="71">
        <v>0</v>
      </c>
    </row>
    <row r="477" spans="2:27" ht="93.75">
      <c r="B477" s="65"/>
      <c r="C477" s="40" t="s">
        <v>198</v>
      </c>
      <c r="D477" s="57">
        <v>925</v>
      </c>
      <c r="E477" s="44" t="s">
        <v>30</v>
      </c>
      <c r="F477" s="44" t="s">
        <v>19</v>
      </c>
      <c r="G477" s="16">
        <v>5810060825</v>
      </c>
      <c r="H477" s="74"/>
      <c r="I477" s="71">
        <f t="shared" si="256"/>
        <v>1512</v>
      </c>
      <c r="J477" s="71">
        <f t="shared" ref="J477:AA477" si="278">J478</f>
        <v>17900</v>
      </c>
      <c r="K477" s="71">
        <f t="shared" si="278"/>
        <v>2700</v>
      </c>
      <c r="L477" s="71">
        <f t="shared" si="278"/>
        <v>0</v>
      </c>
      <c r="M477" s="71">
        <f t="shared" si="278"/>
        <v>0</v>
      </c>
      <c r="N477" s="71">
        <f t="shared" si="278"/>
        <v>0</v>
      </c>
      <c r="O477" s="71">
        <f t="shared" si="278"/>
        <v>0</v>
      </c>
      <c r="P477" s="71">
        <f t="shared" si="278"/>
        <v>0</v>
      </c>
      <c r="Q477" s="71">
        <f t="shared" si="278"/>
        <v>0</v>
      </c>
      <c r="R477" s="71">
        <f t="shared" si="278"/>
        <v>0</v>
      </c>
      <c r="S477" s="71">
        <f t="shared" si="278"/>
        <v>0</v>
      </c>
      <c r="T477" s="71">
        <f t="shared" si="278"/>
        <v>0</v>
      </c>
      <c r="U477" s="71">
        <f t="shared" si="278"/>
        <v>0</v>
      </c>
      <c r="V477" s="71">
        <f t="shared" si="278"/>
        <v>0</v>
      </c>
      <c r="W477" s="71">
        <f t="shared" si="278"/>
        <v>0</v>
      </c>
      <c r="X477" s="71">
        <f t="shared" si="278"/>
        <v>0</v>
      </c>
      <c r="Y477" s="71">
        <f t="shared" si="278"/>
        <v>0</v>
      </c>
      <c r="Z477" s="71">
        <f t="shared" si="278"/>
        <v>-19088</v>
      </c>
      <c r="AA477" s="71">
        <f t="shared" si="278"/>
        <v>0</v>
      </c>
    </row>
    <row r="478" spans="2:27" ht="37.5">
      <c r="B478" s="65"/>
      <c r="C478" s="40" t="s">
        <v>196</v>
      </c>
      <c r="D478" s="57">
        <v>925</v>
      </c>
      <c r="E478" s="44" t="s">
        <v>30</v>
      </c>
      <c r="F478" s="44" t="s">
        <v>19</v>
      </c>
      <c r="G478" s="16">
        <v>5810060825</v>
      </c>
      <c r="H478" s="74">
        <v>600</v>
      </c>
      <c r="I478" s="71">
        <f t="shared" si="256"/>
        <v>1512</v>
      </c>
      <c r="J478" s="71">
        <v>17900</v>
      </c>
      <c r="K478" s="71">
        <v>2700</v>
      </c>
      <c r="L478" s="71">
        <v>0</v>
      </c>
      <c r="M478" s="71">
        <v>0</v>
      </c>
      <c r="N478" s="71">
        <v>0</v>
      </c>
      <c r="O478" s="71">
        <v>0</v>
      </c>
      <c r="P478" s="71">
        <v>0</v>
      </c>
      <c r="Q478" s="71">
        <v>0</v>
      </c>
      <c r="R478" s="71">
        <v>0</v>
      </c>
      <c r="S478" s="71">
        <v>0</v>
      </c>
      <c r="T478" s="71">
        <v>0</v>
      </c>
      <c r="U478" s="71">
        <v>0</v>
      </c>
      <c r="V478" s="71">
        <v>0</v>
      </c>
      <c r="W478" s="71">
        <v>0</v>
      </c>
      <c r="X478" s="71">
        <v>0</v>
      </c>
      <c r="Y478" s="71">
        <v>0</v>
      </c>
      <c r="Z478" s="71">
        <v>-19088</v>
      </c>
      <c r="AA478" s="71">
        <v>0</v>
      </c>
    </row>
    <row r="479" spans="2:27" ht="93.75">
      <c r="B479" s="65"/>
      <c r="C479" s="40" t="s">
        <v>199</v>
      </c>
      <c r="D479" s="57">
        <v>925</v>
      </c>
      <c r="E479" s="44" t="s">
        <v>30</v>
      </c>
      <c r="F479" s="44" t="s">
        <v>19</v>
      </c>
      <c r="G479" s="16">
        <v>5810060860</v>
      </c>
      <c r="H479" s="74"/>
      <c r="I479" s="71">
        <f t="shared" si="256"/>
        <v>800812300</v>
      </c>
      <c r="J479" s="71">
        <f t="shared" ref="J479:AA479" si="279">J480</f>
        <v>587365600</v>
      </c>
      <c r="K479" s="71">
        <f t="shared" si="279"/>
        <v>61683500</v>
      </c>
      <c r="L479" s="71">
        <f t="shared" si="279"/>
        <v>69538800</v>
      </c>
      <c r="M479" s="71">
        <f t="shared" si="279"/>
        <v>-176200</v>
      </c>
      <c r="N479" s="71">
        <f t="shared" si="279"/>
        <v>0</v>
      </c>
      <c r="O479" s="71">
        <f t="shared" si="279"/>
        <v>0</v>
      </c>
      <c r="P479" s="71">
        <f t="shared" si="279"/>
        <v>3745900</v>
      </c>
      <c r="Q479" s="71">
        <f t="shared" si="279"/>
        <v>0</v>
      </c>
      <c r="R479" s="71">
        <f t="shared" si="279"/>
        <v>0</v>
      </c>
      <c r="S479" s="71">
        <f t="shared" si="279"/>
        <v>0</v>
      </c>
      <c r="T479" s="71">
        <f t="shared" si="279"/>
        <v>0</v>
      </c>
      <c r="U479" s="71">
        <f t="shared" si="279"/>
        <v>0</v>
      </c>
      <c r="V479" s="71">
        <f t="shared" si="279"/>
        <v>35565500</v>
      </c>
      <c r="W479" s="71">
        <f t="shared" si="279"/>
        <v>7630000</v>
      </c>
      <c r="X479" s="71">
        <f t="shared" si="279"/>
        <v>0</v>
      </c>
      <c r="Y479" s="71">
        <f t="shared" si="279"/>
        <v>0</v>
      </c>
      <c r="Z479" s="71">
        <f t="shared" si="279"/>
        <v>35459200</v>
      </c>
      <c r="AA479" s="71">
        <f t="shared" si="279"/>
        <v>0</v>
      </c>
    </row>
    <row r="480" spans="2:27" ht="37.5">
      <c r="B480" s="65"/>
      <c r="C480" s="40" t="s">
        <v>196</v>
      </c>
      <c r="D480" s="57">
        <v>925</v>
      </c>
      <c r="E480" s="44" t="s">
        <v>30</v>
      </c>
      <c r="F480" s="44" t="s">
        <v>19</v>
      </c>
      <c r="G480" s="16">
        <v>5810060860</v>
      </c>
      <c r="H480" s="74">
        <v>600</v>
      </c>
      <c r="I480" s="71">
        <f t="shared" si="256"/>
        <v>800812300</v>
      </c>
      <c r="J480" s="71">
        <v>587365600</v>
      </c>
      <c r="K480" s="71">
        <v>61683500</v>
      </c>
      <c r="L480" s="71">
        <v>69538800</v>
      </c>
      <c r="M480" s="71">
        <v>-176200</v>
      </c>
      <c r="N480" s="71">
        <v>0</v>
      </c>
      <c r="O480" s="71">
        <v>0</v>
      </c>
      <c r="P480" s="71">
        <v>3745900</v>
      </c>
      <c r="Q480" s="71">
        <v>0</v>
      </c>
      <c r="R480" s="71">
        <v>0</v>
      </c>
      <c r="S480" s="71">
        <v>0</v>
      </c>
      <c r="T480" s="71">
        <v>0</v>
      </c>
      <c r="U480" s="71">
        <v>0</v>
      </c>
      <c r="V480" s="71">
        <v>35565500</v>
      </c>
      <c r="W480" s="71">
        <v>7630000</v>
      </c>
      <c r="X480" s="71">
        <v>0</v>
      </c>
      <c r="Y480" s="71">
        <v>0</v>
      </c>
      <c r="Z480" s="71">
        <v>35459200</v>
      </c>
      <c r="AA480" s="71">
        <v>0</v>
      </c>
    </row>
    <row r="481" spans="2:27" ht="75">
      <c r="B481" s="65"/>
      <c r="C481" s="40" t="s">
        <v>201</v>
      </c>
      <c r="D481" s="57">
        <v>925</v>
      </c>
      <c r="E481" s="44" t="s">
        <v>30</v>
      </c>
      <c r="F481" s="44" t="s">
        <v>19</v>
      </c>
      <c r="G481" s="16">
        <v>5810062370</v>
      </c>
      <c r="H481" s="74"/>
      <c r="I481" s="71">
        <f t="shared" si="256"/>
        <v>2461500</v>
      </c>
      <c r="J481" s="71">
        <f t="shared" ref="J481:AA481" si="280">J482</f>
        <v>3106100</v>
      </c>
      <c r="K481" s="71">
        <f t="shared" si="280"/>
        <v>-547600</v>
      </c>
      <c r="L481" s="71">
        <f t="shared" si="280"/>
        <v>0</v>
      </c>
      <c r="M481" s="71">
        <f t="shared" si="280"/>
        <v>0</v>
      </c>
      <c r="N481" s="71">
        <f t="shared" si="280"/>
        <v>0</v>
      </c>
      <c r="O481" s="71">
        <f t="shared" si="280"/>
        <v>0</v>
      </c>
      <c r="P481" s="71">
        <f t="shared" si="280"/>
        <v>0</v>
      </c>
      <c r="Q481" s="71">
        <f t="shared" si="280"/>
        <v>0</v>
      </c>
      <c r="R481" s="71">
        <f t="shared" si="280"/>
        <v>0</v>
      </c>
      <c r="S481" s="71">
        <f t="shared" si="280"/>
        <v>0</v>
      </c>
      <c r="T481" s="71">
        <f t="shared" si="280"/>
        <v>0</v>
      </c>
      <c r="U481" s="71">
        <f t="shared" si="280"/>
        <v>0</v>
      </c>
      <c r="V481" s="71">
        <f t="shared" si="280"/>
        <v>-97000</v>
      </c>
      <c r="W481" s="71">
        <f t="shared" si="280"/>
        <v>0</v>
      </c>
      <c r="X481" s="71">
        <f t="shared" si="280"/>
        <v>0</v>
      </c>
      <c r="Y481" s="71">
        <f t="shared" si="280"/>
        <v>0</v>
      </c>
      <c r="Z481" s="71">
        <f t="shared" si="280"/>
        <v>0</v>
      </c>
      <c r="AA481" s="71">
        <f t="shared" si="280"/>
        <v>0</v>
      </c>
    </row>
    <row r="482" spans="2:27" ht="37.5">
      <c r="B482" s="65"/>
      <c r="C482" s="40" t="s">
        <v>196</v>
      </c>
      <c r="D482" s="57">
        <v>925</v>
      </c>
      <c r="E482" s="44" t="s">
        <v>30</v>
      </c>
      <c r="F482" s="44" t="s">
        <v>19</v>
      </c>
      <c r="G482" s="16">
        <v>5810062370</v>
      </c>
      <c r="H482" s="74">
        <v>600</v>
      </c>
      <c r="I482" s="71">
        <f t="shared" si="256"/>
        <v>2461500</v>
      </c>
      <c r="J482" s="71">
        <v>3106100</v>
      </c>
      <c r="K482" s="71">
        <v>-547600</v>
      </c>
      <c r="L482" s="71">
        <v>0</v>
      </c>
      <c r="M482" s="71">
        <v>0</v>
      </c>
      <c r="N482" s="71">
        <v>0</v>
      </c>
      <c r="O482" s="71">
        <v>0</v>
      </c>
      <c r="P482" s="71">
        <v>0</v>
      </c>
      <c r="Q482" s="71">
        <v>0</v>
      </c>
      <c r="R482" s="71">
        <v>0</v>
      </c>
      <c r="S482" s="71">
        <v>0</v>
      </c>
      <c r="T482" s="71">
        <v>0</v>
      </c>
      <c r="U482" s="71">
        <v>0</v>
      </c>
      <c r="V482" s="71">
        <v>-97000</v>
      </c>
      <c r="W482" s="71">
        <v>0</v>
      </c>
      <c r="X482" s="71">
        <v>0</v>
      </c>
      <c r="Y482" s="71">
        <v>0</v>
      </c>
      <c r="Z482" s="71">
        <v>0</v>
      </c>
      <c r="AA482" s="71">
        <v>0</v>
      </c>
    </row>
    <row r="483" spans="2:27" ht="37.5" hidden="1">
      <c r="B483" s="65"/>
      <c r="C483" s="40" t="s">
        <v>200</v>
      </c>
      <c r="D483" s="57">
        <v>925</v>
      </c>
      <c r="E483" s="44" t="s">
        <v>30</v>
      </c>
      <c r="F483" s="44" t="s">
        <v>19</v>
      </c>
      <c r="G483" s="16">
        <v>5810060865</v>
      </c>
      <c r="H483" s="74"/>
      <c r="I483" s="71">
        <f t="shared" si="256"/>
        <v>0</v>
      </c>
      <c r="J483" s="71">
        <f t="shared" ref="J483:AA483" si="281">J484</f>
        <v>0</v>
      </c>
      <c r="K483" s="71">
        <f t="shared" si="281"/>
        <v>0</v>
      </c>
      <c r="L483" s="71">
        <f t="shared" si="281"/>
        <v>0</v>
      </c>
      <c r="M483" s="71">
        <f t="shared" si="281"/>
        <v>0</v>
      </c>
      <c r="N483" s="71">
        <f t="shared" si="281"/>
        <v>0</v>
      </c>
      <c r="O483" s="71">
        <f t="shared" si="281"/>
        <v>0</v>
      </c>
      <c r="P483" s="71">
        <f t="shared" si="281"/>
        <v>0</v>
      </c>
      <c r="Q483" s="71">
        <f t="shared" si="281"/>
        <v>0</v>
      </c>
      <c r="R483" s="71">
        <f t="shared" si="281"/>
        <v>0</v>
      </c>
      <c r="S483" s="71">
        <f t="shared" si="281"/>
        <v>0</v>
      </c>
      <c r="T483" s="71">
        <f t="shared" si="281"/>
        <v>0</v>
      </c>
      <c r="U483" s="71">
        <f t="shared" si="281"/>
        <v>0</v>
      </c>
      <c r="V483" s="71">
        <f t="shared" si="281"/>
        <v>0</v>
      </c>
      <c r="W483" s="71">
        <f t="shared" si="281"/>
        <v>0</v>
      </c>
      <c r="X483" s="71">
        <f t="shared" si="281"/>
        <v>0</v>
      </c>
      <c r="Y483" s="71">
        <f t="shared" si="281"/>
        <v>0</v>
      </c>
      <c r="Z483" s="71">
        <f t="shared" si="281"/>
        <v>0</v>
      </c>
      <c r="AA483" s="71">
        <f t="shared" si="281"/>
        <v>0</v>
      </c>
    </row>
    <row r="484" spans="2:27" ht="37.5" hidden="1">
      <c r="B484" s="65"/>
      <c r="C484" s="40" t="s">
        <v>196</v>
      </c>
      <c r="D484" s="57">
        <v>925</v>
      </c>
      <c r="E484" s="44" t="s">
        <v>30</v>
      </c>
      <c r="F484" s="44" t="s">
        <v>19</v>
      </c>
      <c r="G484" s="16">
        <v>5810060865</v>
      </c>
      <c r="H484" s="74">
        <v>600</v>
      </c>
      <c r="I484" s="71">
        <f t="shared" si="256"/>
        <v>0</v>
      </c>
      <c r="AA484" s="71"/>
    </row>
    <row r="485" spans="2:27" ht="206.25">
      <c r="B485" s="65"/>
      <c r="C485" s="40" t="s">
        <v>202</v>
      </c>
      <c r="D485" s="57">
        <v>925</v>
      </c>
      <c r="E485" s="44" t="s">
        <v>30</v>
      </c>
      <c r="F485" s="44" t="s">
        <v>19</v>
      </c>
      <c r="G485" s="16">
        <v>5810062500</v>
      </c>
      <c r="H485" s="74"/>
      <c r="I485" s="71">
        <f t="shared" si="256"/>
        <v>4673500</v>
      </c>
      <c r="J485" s="71">
        <f t="shared" ref="J485:AA485" si="282">J486</f>
        <v>4164600</v>
      </c>
      <c r="K485" s="71">
        <f t="shared" si="282"/>
        <v>508900</v>
      </c>
      <c r="L485" s="71">
        <f t="shared" si="282"/>
        <v>0</v>
      </c>
      <c r="M485" s="71">
        <f t="shared" si="282"/>
        <v>0</v>
      </c>
      <c r="N485" s="71">
        <f t="shared" si="282"/>
        <v>0</v>
      </c>
      <c r="O485" s="71">
        <f t="shared" si="282"/>
        <v>0</v>
      </c>
      <c r="P485" s="71">
        <f t="shared" si="282"/>
        <v>0</v>
      </c>
      <c r="Q485" s="71">
        <f t="shared" si="282"/>
        <v>0</v>
      </c>
      <c r="R485" s="71">
        <f t="shared" si="282"/>
        <v>0</v>
      </c>
      <c r="S485" s="71">
        <f t="shared" si="282"/>
        <v>0</v>
      </c>
      <c r="T485" s="71">
        <f t="shared" si="282"/>
        <v>0</v>
      </c>
      <c r="U485" s="71">
        <f t="shared" si="282"/>
        <v>0</v>
      </c>
      <c r="V485" s="71">
        <f t="shared" si="282"/>
        <v>0</v>
      </c>
      <c r="W485" s="71">
        <f t="shared" si="282"/>
        <v>0</v>
      </c>
      <c r="X485" s="71">
        <f t="shared" si="282"/>
        <v>0</v>
      </c>
      <c r="Y485" s="71">
        <f t="shared" si="282"/>
        <v>0</v>
      </c>
      <c r="Z485" s="71">
        <f t="shared" si="282"/>
        <v>0</v>
      </c>
      <c r="AA485" s="71">
        <f t="shared" si="282"/>
        <v>0</v>
      </c>
    </row>
    <row r="486" spans="2:27" ht="37.5">
      <c r="B486" s="65"/>
      <c r="C486" s="40" t="s">
        <v>196</v>
      </c>
      <c r="D486" s="57">
        <v>925</v>
      </c>
      <c r="E486" s="44" t="s">
        <v>30</v>
      </c>
      <c r="F486" s="44" t="s">
        <v>19</v>
      </c>
      <c r="G486" s="16">
        <v>5810062500</v>
      </c>
      <c r="H486" s="74">
        <v>600</v>
      </c>
      <c r="I486" s="71">
        <f t="shared" si="256"/>
        <v>4673500</v>
      </c>
      <c r="J486" s="71">
        <v>4164600</v>
      </c>
      <c r="K486" s="71">
        <v>508900</v>
      </c>
      <c r="L486" s="71">
        <v>0</v>
      </c>
      <c r="M486" s="71">
        <v>0</v>
      </c>
      <c r="N486" s="71">
        <v>0</v>
      </c>
      <c r="O486" s="71">
        <v>0</v>
      </c>
      <c r="P486" s="71">
        <v>0</v>
      </c>
      <c r="Q486" s="71">
        <v>0</v>
      </c>
      <c r="R486" s="71">
        <v>0</v>
      </c>
      <c r="S486" s="71">
        <v>0</v>
      </c>
      <c r="T486" s="71">
        <v>0</v>
      </c>
      <c r="U486" s="71">
        <v>0</v>
      </c>
      <c r="V486" s="71">
        <v>0</v>
      </c>
      <c r="W486" s="71">
        <v>0</v>
      </c>
      <c r="X486" s="71">
        <v>0</v>
      </c>
      <c r="Y486" s="71">
        <v>0</v>
      </c>
      <c r="Z486" s="71">
        <v>0</v>
      </c>
      <c r="AA486" s="71">
        <v>0</v>
      </c>
    </row>
    <row r="487" spans="2:27" ht="37.5">
      <c r="B487" s="65"/>
      <c r="C487" s="40" t="s">
        <v>203</v>
      </c>
      <c r="D487" s="57">
        <v>925</v>
      </c>
      <c r="E487" s="44" t="s">
        <v>30</v>
      </c>
      <c r="F487" s="44" t="s">
        <v>19</v>
      </c>
      <c r="G487" s="16">
        <v>5810062980</v>
      </c>
      <c r="H487" s="74"/>
      <c r="I487" s="71">
        <f t="shared" si="256"/>
        <v>4400000</v>
      </c>
      <c r="P487" s="71">
        <f t="shared" ref="P487:AA487" si="283">P488</f>
        <v>4400000</v>
      </c>
      <c r="Q487" s="71">
        <f t="shared" si="283"/>
        <v>0</v>
      </c>
      <c r="R487" s="71">
        <f t="shared" si="283"/>
        <v>0</v>
      </c>
      <c r="S487" s="71">
        <f t="shared" si="283"/>
        <v>0</v>
      </c>
      <c r="T487" s="71">
        <f t="shared" si="283"/>
        <v>0</v>
      </c>
      <c r="U487" s="71">
        <f t="shared" si="283"/>
        <v>0</v>
      </c>
      <c r="V487" s="71">
        <f t="shared" si="283"/>
        <v>0</v>
      </c>
      <c r="W487" s="71">
        <f t="shared" si="283"/>
        <v>0</v>
      </c>
      <c r="X487" s="71">
        <f t="shared" si="283"/>
        <v>0</v>
      </c>
      <c r="Y487" s="71">
        <f t="shared" si="283"/>
        <v>0</v>
      </c>
      <c r="Z487" s="71">
        <f t="shared" si="283"/>
        <v>0</v>
      </c>
      <c r="AA487" s="71">
        <f t="shared" si="283"/>
        <v>0</v>
      </c>
    </row>
    <row r="488" spans="2:27" ht="37.5">
      <c r="B488" s="65"/>
      <c r="C488" s="40" t="s">
        <v>196</v>
      </c>
      <c r="D488" s="57">
        <v>925</v>
      </c>
      <c r="E488" s="44" t="s">
        <v>30</v>
      </c>
      <c r="F488" s="44" t="s">
        <v>19</v>
      </c>
      <c r="G488" s="16">
        <v>5810062980</v>
      </c>
      <c r="H488" s="74">
        <v>600</v>
      </c>
      <c r="I488" s="71">
        <f t="shared" si="256"/>
        <v>4400000</v>
      </c>
      <c r="P488" s="71">
        <v>4400000</v>
      </c>
      <c r="Q488" s="71">
        <v>0</v>
      </c>
      <c r="R488" s="71">
        <v>0</v>
      </c>
      <c r="S488" s="71">
        <v>0</v>
      </c>
      <c r="T488" s="71">
        <v>0</v>
      </c>
      <c r="U488" s="71">
        <v>0</v>
      </c>
      <c r="V488" s="71">
        <v>0</v>
      </c>
      <c r="W488" s="71">
        <v>0</v>
      </c>
      <c r="X488" s="71">
        <v>0</v>
      </c>
      <c r="Y488" s="71">
        <v>0</v>
      </c>
      <c r="Z488" s="71">
        <v>0</v>
      </c>
      <c r="AA488" s="71">
        <v>0</v>
      </c>
    </row>
    <row r="489" spans="2:27" ht="131.25">
      <c r="B489" s="65"/>
      <c r="C489" s="40" t="s">
        <v>204</v>
      </c>
      <c r="D489" s="57">
        <v>925</v>
      </c>
      <c r="E489" s="44" t="s">
        <v>30</v>
      </c>
      <c r="F489" s="44" t="s">
        <v>19</v>
      </c>
      <c r="G489" s="16">
        <v>5810063540</v>
      </c>
      <c r="H489" s="74"/>
      <c r="I489" s="71">
        <f t="shared" si="256"/>
        <v>2171300</v>
      </c>
      <c r="J489" s="71">
        <f t="shared" ref="J489:AA489" si="284">J490</f>
        <v>791500</v>
      </c>
      <c r="K489" s="71">
        <f t="shared" si="284"/>
        <v>828000</v>
      </c>
      <c r="L489" s="71">
        <f t="shared" si="284"/>
        <v>0</v>
      </c>
      <c r="M489" s="71">
        <f t="shared" si="284"/>
        <v>0</v>
      </c>
      <c r="N489" s="71">
        <f t="shared" si="284"/>
        <v>0</v>
      </c>
      <c r="O489" s="71">
        <f t="shared" si="284"/>
        <v>0</v>
      </c>
      <c r="P489" s="71">
        <f t="shared" si="284"/>
        <v>0</v>
      </c>
      <c r="Q489" s="71">
        <f t="shared" si="284"/>
        <v>0</v>
      </c>
      <c r="R489" s="71">
        <f t="shared" si="284"/>
        <v>0</v>
      </c>
      <c r="S489" s="71">
        <f t="shared" si="284"/>
        <v>0</v>
      </c>
      <c r="T489" s="71">
        <f t="shared" si="284"/>
        <v>0</v>
      </c>
      <c r="U489" s="71">
        <f t="shared" si="284"/>
        <v>0</v>
      </c>
      <c r="V489" s="71">
        <f t="shared" si="284"/>
        <v>551800</v>
      </c>
      <c r="W489" s="71">
        <f t="shared" si="284"/>
        <v>0</v>
      </c>
      <c r="X489" s="71">
        <f t="shared" si="284"/>
        <v>0</v>
      </c>
      <c r="Y489" s="71">
        <f t="shared" si="284"/>
        <v>0</v>
      </c>
      <c r="Z489" s="71">
        <f t="shared" si="284"/>
        <v>0</v>
      </c>
      <c r="AA489" s="71">
        <f t="shared" si="284"/>
        <v>0</v>
      </c>
    </row>
    <row r="490" spans="2:27" ht="37.5">
      <c r="B490" s="65"/>
      <c r="C490" s="40" t="s">
        <v>196</v>
      </c>
      <c r="D490" s="57">
        <v>925</v>
      </c>
      <c r="E490" s="44" t="s">
        <v>30</v>
      </c>
      <c r="F490" s="44" t="s">
        <v>19</v>
      </c>
      <c r="G490" s="16">
        <v>5810063540</v>
      </c>
      <c r="H490" s="74">
        <v>600</v>
      </c>
      <c r="I490" s="71">
        <f t="shared" si="256"/>
        <v>2171300</v>
      </c>
      <c r="J490" s="71">
        <v>791500</v>
      </c>
      <c r="K490" s="71">
        <v>828000</v>
      </c>
      <c r="L490" s="71">
        <v>0</v>
      </c>
      <c r="M490" s="71">
        <v>0</v>
      </c>
      <c r="N490" s="71">
        <v>0</v>
      </c>
      <c r="O490" s="71">
        <v>0</v>
      </c>
      <c r="P490" s="71">
        <v>0</v>
      </c>
      <c r="Q490" s="71">
        <v>0</v>
      </c>
      <c r="R490" s="71">
        <v>0</v>
      </c>
      <c r="S490" s="71">
        <v>0</v>
      </c>
      <c r="T490" s="71">
        <v>0</v>
      </c>
      <c r="U490" s="71">
        <v>0</v>
      </c>
      <c r="V490" s="71">
        <v>551800</v>
      </c>
      <c r="W490" s="71">
        <v>0</v>
      </c>
      <c r="X490" s="71">
        <v>0</v>
      </c>
      <c r="Y490" s="71">
        <v>0</v>
      </c>
      <c r="Z490" s="71">
        <v>0</v>
      </c>
      <c r="AA490" s="71">
        <v>0</v>
      </c>
    </row>
    <row r="491" spans="2:27" ht="37.5">
      <c r="B491" s="65"/>
      <c r="C491" s="40" t="s">
        <v>205</v>
      </c>
      <c r="D491" s="57">
        <v>925</v>
      </c>
      <c r="E491" s="44" t="s">
        <v>30</v>
      </c>
      <c r="F491" s="44" t="s">
        <v>19</v>
      </c>
      <c r="G491" s="16">
        <v>5810100000</v>
      </c>
      <c r="H491" s="74"/>
      <c r="I491" s="71">
        <f t="shared" si="256"/>
        <v>192116322.94000003</v>
      </c>
      <c r="J491" s="71">
        <f>J498+J494+J492+J496+J502+J504</f>
        <v>153947800</v>
      </c>
      <c r="K491" s="71">
        <f t="shared" ref="K491:Q491" si="285">K498+K494+K492+K504+K496</f>
        <v>-7612600</v>
      </c>
      <c r="L491" s="71">
        <f t="shared" si="285"/>
        <v>8695300</v>
      </c>
      <c r="M491" s="71">
        <f t="shared" si="285"/>
        <v>0</v>
      </c>
      <c r="N491" s="71">
        <f t="shared" si="285"/>
        <v>0</v>
      </c>
      <c r="O491" s="71">
        <f t="shared" si="285"/>
        <v>0</v>
      </c>
      <c r="P491" s="71">
        <f t="shared" si="285"/>
        <v>2447431.87</v>
      </c>
      <c r="Q491" s="71">
        <f t="shared" si="285"/>
        <v>0</v>
      </c>
      <c r="R491" s="71">
        <f t="shared" ref="R491:W491" si="286">R498+R494+R492+R504+R496+R500+R502</f>
        <v>14069100</v>
      </c>
      <c r="S491" s="71">
        <f t="shared" si="286"/>
        <v>2011835.72</v>
      </c>
      <c r="T491" s="71">
        <f t="shared" si="286"/>
        <v>0</v>
      </c>
      <c r="U491" s="71">
        <f t="shared" si="286"/>
        <v>0</v>
      </c>
      <c r="V491" s="71">
        <f t="shared" si="286"/>
        <v>3545614</v>
      </c>
      <c r="W491" s="71">
        <f t="shared" si="286"/>
        <v>6593380</v>
      </c>
      <c r="X491" s="71">
        <f>X498+X494+X492+X502</f>
        <v>8154056</v>
      </c>
      <c r="Y491" s="71">
        <f>Y498+Y494+Y492+Y502+Y504</f>
        <v>-1619893.73</v>
      </c>
      <c r="Z491" s="71">
        <f>Z498+Z494+Z492+Z502+Z504</f>
        <v>1884299.08</v>
      </c>
      <c r="AA491" s="71">
        <f>AA498+AA494</f>
        <v>0</v>
      </c>
    </row>
    <row r="492" spans="2:27" ht="37.5">
      <c r="B492" s="65"/>
      <c r="C492" s="40" t="s">
        <v>205</v>
      </c>
      <c r="D492" s="57">
        <v>925</v>
      </c>
      <c r="E492" s="44" t="s">
        <v>30</v>
      </c>
      <c r="F492" s="44" t="s">
        <v>19</v>
      </c>
      <c r="G492" s="16">
        <v>5810100590</v>
      </c>
      <c r="H492" s="74"/>
      <c r="I492" s="71">
        <f t="shared" si="256"/>
        <v>34491435.909999996</v>
      </c>
      <c r="J492" s="71">
        <f t="shared" ref="J492:Z492" si="287">J493</f>
        <v>12185800</v>
      </c>
      <c r="K492" s="71">
        <f t="shared" si="287"/>
        <v>1814200</v>
      </c>
      <c r="L492" s="71">
        <f t="shared" si="287"/>
        <v>-195000</v>
      </c>
      <c r="M492" s="71">
        <f t="shared" si="287"/>
        <v>0</v>
      </c>
      <c r="N492" s="71">
        <f t="shared" si="287"/>
        <v>0</v>
      </c>
      <c r="O492" s="71">
        <f t="shared" si="287"/>
        <v>0</v>
      </c>
      <c r="P492" s="71">
        <f t="shared" si="287"/>
        <v>2447431.87</v>
      </c>
      <c r="Q492" s="71">
        <f t="shared" si="287"/>
        <v>0</v>
      </c>
      <c r="R492" s="71">
        <f t="shared" si="287"/>
        <v>700000</v>
      </c>
      <c r="S492" s="71">
        <f t="shared" si="287"/>
        <v>2011835.72</v>
      </c>
      <c r="T492" s="71">
        <f t="shared" si="287"/>
        <v>0</v>
      </c>
      <c r="U492" s="71">
        <f t="shared" si="287"/>
        <v>0</v>
      </c>
      <c r="V492" s="71">
        <f t="shared" si="287"/>
        <v>1462414</v>
      </c>
      <c r="W492" s="71">
        <f t="shared" si="287"/>
        <v>6593380</v>
      </c>
      <c r="X492" s="71">
        <f t="shared" si="287"/>
        <v>1222680</v>
      </c>
      <c r="Y492" s="71">
        <f t="shared" si="287"/>
        <v>1390927.98</v>
      </c>
      <c r="Z492" s="71">
        <f t="shared" si="287"/>
        <v>4857766.34</v>
      </c>
      <c r="AA492" s="71"/>
    </row>
    <row r="493" spans="2:27" ht="37.5">
      <c r="B493" s="65"/>
      <c r="C493" s="40" t="s">
        <v>196</v>
      </c>
      <c r="D493" s="57">
        <v>925</v>
      </c>
      <c r="E493" s="44" t="s">
        <v>30</v>
      </c>
      <c r="F493" s="44" t="s">
        <v>19</v>
      </c>
      <c r="G493" s="16">
        <v>5810100590</v>
      </c>
      <c r="H493" s="74">
        <v>600</v>
      </c>
      <c r="I493" s="71">
        <f t="shared" si="256"/>
        <v>34491435.909999996</v>
      </c>
      <c r="J493" s="71">
        <v>12185800</v>
      </c>
      <c r="K493" s="71">
        <v>1814200</v>
      </c>
      <c r="L493" s="71">
        <v>-195000</v>
      </c>
      <c r="P493" s="71">
        <v>2447431.87</v>
      </c>
      <c r="Q493" s="71">
        <v>0</v>
      </c>
      <c r="R493" s="71">
        <v>700000</v>
      </c>
      <c r="S493" s="71">
        <v>2011835.72</v>
      </c>
      <c r="T493" s="71">
        <v>0</v>
      </c>
      <c r="U493" s="71">
        <v>0</v>
      </c>
      <c r="V493" s="71">
        <v>1462414</v>
      </c>
      <c r="W493" s="71">
        <v>6593380</v>
      </c>
      <c r="X493" s="71">
        <v>1222680</v>
      </c>
      <c r="Y493" s="71">
        <v>1390927.98</v>
      </c>
      <c r="Z493" s="71">
        <v>4857766.34</v>
      </c>
      <c r="AA493" s="71"/>
    </row>
    <row r="494" spans="2:27" ht="75" hidden="1">
      <c r="B494" s="65"/>
      <c r="C494" s="40" t="s">
        <v>206</v>
      </c>
      <c r="D494" s="57">
        <v>925</v>
      </c>
      <c r="E494" s="44" t="s">
        <v>30</v>
      </c>
      <c r="F494" s="44" t="s">
        <v>19</v>
      </c>
      <c r="G494" s="16">
        <v>5810153030</v>
      </c>
      <c r="H494" s="74"/>
      <c r="I494" s="71">
        <f t="shared" si="256"/>
        <v>0</v>
      </c>
      <c r="J494" s="71">
        <f t="shared" ref="J494:AA494" si="288">J495</f>
        <v>0</v>
      </c>
      <c r="K494" s="71">
        <f t="shared" si="288"/>
        <v>0</v>
      </c>
      <c r="L494" s="71">
        <f t="shared" si="288"/>
        <v>0</v>
      </c>
      <c r="M494" s="71">
        <f t="shared" si="288"/>
        <v>0</v>
      </c>
      <c r="N494" s="71">
        <f t="shared" si="288"/>
        <v>0</v>
      </c>
      <c r="O494" s="71">
        <f t="shared" si="288"/>
        <v>0</v>
      </c>
      <c r="P494" s="71">
        <f t="shared" si="288"/>
        <v>0</v>
      </c>
      <c r="Q494" s="71">
        <f t="shared" si="288"/>
        <v>0</v>
      </c>
      <c r="R494" s="71">
        <f t="shared" si="288"/>
        <v>0</v>
      </c>
      <c r="S494" s="71">
        <f t="shared" si="288"/>
        <v>0</v>
      </c>
      <c r="T494" s="71">
        <f t="shared" si="288"/>
        <v>0</v>
      </c>
      <c r="U494" s="71">
        <f t="shared" si="288"/>
        <v>0</v>
      </c>
      <c r="V494" s="71">
        <f t="shared" si="288"/>
        <v>0</v>
      </c>
      <c r="W494" s="71">
        <f t="shared" si="288"/>
        <v>0</v>
      </c>
      <c r="X494" s="71">
        <f t="shared" si="288"/>
        <v>0</v>
      </c>
      <c r="Y494" s="71">
        <f t="shared" si="288"/>
        <v>0</v>
      </c>
      <c r="Z494" s="71">
        <f t="shared" si="288"/>
        <v>0</v>
      </c>
      <c r="AA494" s="71">
        <f t="shared" si="288"/>
        <v>0</v>
      </c>
    </row>
    <row r="495" spans="2:27" ht="37.5" hidden="1">
      <c r="B495" s="65"/>
      <c r="C495" s="40" t="s">
        <v>196</v>
      </c>
      <c r="D495" s="57">
        <v>925</v>
      </c>
      <c r="E495" s="44" t="s">
        <v>30</v>
      </c>
      <c r="F495" s="44" t="s">
        <v>19</v>
      </c>
      <c r="G495" s="16">
        <v>5810153030</v>
      </c>
      <c r="H495" s="74">
        <v>600</v>
      </c>
      <c r="I495" s="71">
        <f t="shared" si="256"/>
        <v>0</v>
      </c>
      <c r="J495" s="71">
        <v>0</v>
      </c>
      <c r="X495" s="71">
        <v>0</v>
      </c>
      <c r="Y495" s="71">
        <v>0</v>
      </c>
      <c r="Z495" s="71">
        <v>0</v>
      </c>
      <c r="AA495" s="71">
        <v>0</v>
      </c>
    </row>
    <row r="496" spans="2:27" ht="75">
      <c r="B496" s="65"/>
      <c r="C496" s="40" t="s">
        <v>206</v>
      </c>
      <c r="D496" s="57">
        <v>925</v>
      </c>
      <c r="E496" s="44" t="s">
        <v>30</v>
      </c>
      <c r="F496" s="44" t="s">
        <v>19</v>
      </c>
      <c r="G496" s="16">
        <v>5810153032</v>
      </c>
      <c r="H496" s="74"/>
      <c r="I496" s="71">
        <f t="shared" si="256"/>
        <v>51741500</v>
      </c>
      <c r="J496" s="71">
        <f t="shared" ref="J496:AA496" si="289">J497</f>
        <v>46299100</v>
      </c>
      <c r="K496" s="71">
        <f t="shared" si="289"/>
        <v>0</v>
      </c>
      <c r="L496" s="71">
        <f t="shared" si="289"/>
        <v>3359200</v>
      </c>
      <c r="M496" s="71">
        <f t="shared" si="289"/>
        <v>0</v>
      </c>
      <c r="N496" s="71">
        <f t="shared" si="289"/>
        <v>0</v>
      </c>
      <c r="O496" s="71">
        <f t="shared" si="289"/>
        <v>0</v>
      </c>
      <c r="P496" s="71">
        <f t="shared" si="289"/>
        <v>0</v>
      </c>
      <c r="Q496" s="71">
        <f t="shared" si="289"/>
        <v>0</v>
      </c>
      <c r="R496" s="71">
        <f t="shared" si="289"/>
        <v>0</v>
      </c>
      <c r="S496" s="71">
        <f t="shared" si="289"/>
        <v>0</v>
      </c>
      <c r="T496" s="71">
        <f t="shared" si="289"/>
        <v>0</v>
      </c>
      <c r="U496" s="71">
        <f t="shared" si="289"/>
        <v>0</v>
      </c>
      <c r="V496" s="71">
        <f t="shared" si="289"/>
        <v>2083200</v>
      </c>
      <c r="W496" s="71">
        <f t="shared" si="289"/>
        <v>0</v>
      </c>
      <c r="X496" s="71">
        <f t="shared" si="289"/>
        <v>0</v>
      </c>
      <c r="Y496" s="71">
        <f t="shared" si="289"/>
        <v>0</v>
      </c>
      <c r="Z496" s="71">
        <f t="shared" si="289"/>
        <v>0</v>
      </c>
      <c r="AA496" s="71">
        <f t="shared" si="289"/>
        <v>0</v>
      </c>
    </row>
    <row r="497" spans="2:27" ht="37.5">
      <c r="B497" s="65"/>
      <c r="C497" s="40" t="s">
        <v>196</v>
      </c>
      <c r="D497" s="57">
        <v>925</v>
      </c>
      <c r="E497" s="44" t="s">
        <v>30</v>
      </c>
      <c r="F497" s="44" t="s">
        <v>19</v>
      </c>
      <c r="G497" s="16">
        <v>5810153032</v>
      </c>
      <c r="H497" s="74">
        <v>600</v>
      </c>
      <c r="I497" s="71">
        <f t="shared" si="256"/>
        <v>51741500</v>
      </c>
      <c r="J497" s="71">
        <v>46299100</v>
      </c>
      <c r="L497" s="71">
        <v>3359200</v>
      </c>
      <c r="V497" s="71">
        <v>2083200</v>
      </c>
      <c r="W497" s="71">
        <v>0</v>
      </c>
      <c r="AA497" s="71"/>
    </row>
    <row r="498" spans="2:27" ht="75">
      <c r="B498" s="65"/>
      <c r="C498" s="40" t="s">
        <v>207</v>
      </c>
      <c r="D498" s="57">
        <v>925</v>
      </c>
      <c r="E498" s="44" t="s">
        <v>30</v>
      </c>
      <c r="F498" s="44" t="s">
        <v>19</v>
      </c>
      <c r="G498" s="16" t="s">
        <v>208</v>
      </c>
      <c r="H498" s="74"/>
      <c r="I498" s="71">
        <f t="shared" si="256"/>
        <v>81231800</v>
      </c>
      <c r="J498" s="71">
        <f t="shared" ref="J498:AA498" si="290">J499</f>
        <v>85531200</v>
      </c>
      <c r="K498" s="71">
        <f t="shared" si="290"/>
        <v>-12935200</v>
      </c>
      <c r="L498" s="71">
        <f t="shared" si="290"/>
        <v>5531100</v>
      </c>
      <c r="M498" s="71">
        <f t="shared" si="290"/>
        <v>0</v>
      </c>
      <c r="N498" s="71">
        <f t="shared" si="290"/>
        <v>0</v>
      </c>
      <c r="O498" s="71">
        <f t="shared" si="290"/>
        <v>0</v>
      </c>
      <c r="P498" s="71">
        <f t="shared" si="290"/>
        <v>0</v>
      </c>
      <c r="Q498" s="71">
        <f t="shared" si="290"/>
        <v>0</v>
      </c>
      <c r="R498" s="71">
        <f t="shared" si="290"/>
        <v>0</v>
      </c>
      <c r="S498" s="71">
        <f t="shared" si="290"/>
        <v>0</v>
      </c>
      <c r="T498" s="71">
        <f t="shared" si="290"/>
        <v>0</v>
      </c>
      <c r="U498" s="71">
        <f t="shared" si="290"/>
        <v>0</v>
      </c>
      <c r="V498" s="71">
        <f t="shared" si="290"/>
        <v>0</v>
      </c>
      <c r="W498" s="71">
        <f t="shared" si="290"/>
        <v>0</v>
      </c>
      <c r="X498" s="71">
        <f t="shared" si="290"/>
        <v>3104700</v>
      </c>
      <c r="Y498" s="71">
        <f t="shared" si="290"/>
        <v>0</v>
      </c>
      <c r="Z498" s="71">
        <f t="shared" si="290"/>
        <v>0</v>
      </c>
      <c r="AA498" s="71">
        <f t="shared" si="290"/>
        <v>0</v>
      </c>
    </row>
    <row r="499" spans="2:27" ht="37.5">
      <c r="B499" s="65"/>
      <c r="C499" s="40" t="s">
        <v>196</v>
      </c>
      <c r="D499" s="57">
        <v>925</v>
      </c>
      <c r="E499" s="44" t="s">
        <v>30</v>
      </c>
      <c r="F499" s="44" t="s">
        <v>19</v>
      </c>
      <c r="G499" s="16" t="s">
        <v>208</v>
      </c>
      <c r="H499" s="74">
        <v>600</v>
      </c>
      <c r="I499" s="71">
        <f t="shared" si="256"/>
        <v>81231800</v>
      </c>
      <c r="J499" s="71">
        <v>85531200</v>
      </c>
      <c r="K499" s="71">
        <v>-12935200</v>
      </c>
      <c r="L499" s="71">
        <v>5531100</v>
      </c>
      <c r="X499" s="71">
        <v>3104700</v>
      </c>
      <c r="Y499" s="71">
        <v>0</v>
      </c>
      <c r="Z499" s="71">
        <v>0</v>
      </c>
      <c r="AA499" s="71">
        <v>0</v>
      </c>
    </row>
    <row r="500" spans="2:27" ht="131.25">
      <c r="B500" s="65"/>
      <c r="C500" s="40" t="s">
        <v>209</v>
      </c>
      <c r="D500" s="57">
        <v>925</v>
      </c>
      <c r="E500" s="44" t="s">
        <v>30</v>
      </c>
      <c r="F500" s="44" t="s">
        <v>19</v>
      </c>
      <c r="G500" s="16" t="s">
        <v>210</v>
      </c>
      <c r="H500" s="74"/>
      <c r="I500" s="71">
        <f t="shared" si="256"/>
        <v>8583300</v>
      </c>
      <c r="R500" s="71">
        <f t="shared" ref="R500:AA500" si="291">R501</f>
        <v>8583300</v>
      </c>
      <c r="S500" s="71">
        <f t="shared" si="291"/>
        <v>0</v>
      </c>
      <c r="T500" s="71">
        <f t="shared" si="291"/>
        <v>0</v>
      </c>
      <c r="U500" s="71">
        <f t="shared" si="291"/>
        <v>0</v>
      </c>
      <c r="V500" s="71">
        <f t="shared" si="291"/>
        <v>0</v>
      </c>
      <c r="W500" s="71">
        <f t="shared" si="291"/>
        <v>0</v>
      </c>
      <c r="X500" s="71">
        <f t="shared" si="291"/>
        <v>0</v>
      </c>
      <c r="Y500" s="71">
        <f t="shared" si="291"/>
        <v>0</v>
      </c>
      <c r="Z500" s="71">
        <f t="shared" si="291"/>
        <v>0</v>
      </c>
      <c r="AA500" s="71">
        <f t="shared" si="291"/>
        <v>0</v>
      </c>
    </row>
    <row r="501" spans="2:27" ht="37.5">
      <c r="B501" s="65"/>
      <c r="C501" s="40" t="s">
        <v>196</v>
      </c>
      <c r="D501" s="57">
        <v>925</v>
      </c>
      <c r="E501" s="44" t="s">
        <v>30</v>
      </c>
      <c r="F501" s="44" t="s">
        <v>19</v>
      </c>
      <c r="G501" s="16" t="s">
        <v>210</v>
      </c>
      <c r="H501" s="74">
        <v>600</v>
      </c>
      <c r="I501" s="71">
        <f t="shared" si="256"/>
        <v>8583300</v>
      </c>
      <c r="R501" s="71">
        <v>8583300</v>
      </c>
      <c r="S501" s="71">
        <v>0</v>
      </c>
      <c r="T501" s="71">
        <v>0</v>
      </c>
      <c r="U501" s="71">
        <v>0</v>
      </c>
      <c r="AA501" s="71"/>
    </row>
    <row r="502" spans="2:27" ht="150">
      <c r="B502" s="65"/>
      <c r="C502" s="40" t="s">
        <v>211</v>
      </c>
      <c r="D502" s="57">
        <v>925</v>
      </c>
      <c r="E502" s="44" t="s">
        <v>30</v>
      </c>
      <c r="F502" s="44" t="s">
        <v>19</v>
      </c>
      <c r="G502" s="16" t="s">
        <v>212</v>
      </c>
      <c r="H502" s="74"/>
      <c r="I502" s="71">
        <f t="shared" si="256"/>
        <v>4828187.03</v>
      </c>
      <c r="J502" s="71">
        <f t="shared" ref="J502:Z502" si="292">J503</f>
        <v>0</v>
      </c>
      <c r="K502" s="71">
        <f t="shared" si="292"/>
        <v>0</v>
      </c>
      <c r="L502" s="71">
        <f t="shared" si="292"/>
        <v>0</v>
      </c>
      <c r="M502" s="71">
        <f t="shared" si="292"/>
        <v>0</v>
      </c>
      <c r="N502" s="71">
        <f t="shared" si="292"/>
        <v>0</v>
      </c>
      <c r="O502" s="71">
        <f t="shared" si="292"/>
        <v>0</v>
      </c>
      <c r="P502" s="71">
        <f t="shared" si="292"/>
        <v>0</v>
      </c>
      <c r="Q502" s="71">
        <f t="shared" si="292"/>
        <v>0</v>
      </c>
      <c r="R502" s="71">
        <f t="shared" si="292"/>
        <v>4785800</v>
      </c>
      <c r="S502" s="71">
        <f t="shared" si="292"/>
        <v>0</v>
      </c>
      <c r="T502" s="71">
        <f t="shared" si="292"/>
        <v>0</v>
      </c>
      <c r="U502" s="71">
        <f t="shared" si="292"/>
        <v>0</v>
      </c>
      <c r="V502" s="71">
        <f t="shared" si="292"/>
        <v>0</v>
      </c>
      <c r="W502" s="71">
        <f t="shared" si="292"/>
        <v>0</v>
      </c>
      <c r="X502" s="71">
        <f t="shared" si="292"/>
        <v>3826676</v>
      </c>
      <c r="Y502" s="71">
        <f t="shared" si="292"/>
        <v>-810821.71</v>
      </c>
      <c r="Z502" s="71">
        <f t="shared" si="292"/>
        <v>-2973467.26</v>
      </c>
      <c r="AA502" s="71"/>
    </row>
    <row r="503" spans="2:27" ht="37.5">
      <c r="B503" s="65"/>
      <c r="C503" s="40" t="s">
        <v>196</v>
      </c>
      <c r="D503" s="57">
        <v>925</v>
      </c>
      <c r="E503" s="44" t="s">
        <v>30</v>
      </c>
      <c r="F503" s="44" t="s">
        <v>19</v>
      </c>
      <c r="G503" s="16" t="s">
        <v>212</v>
      </c>
      <c r="H503" s="74">
        <v>600</v>
      </c>
      <c r="I503" s="71">
        <f t="shared" si="256"/>
        <v>4828187.03</v>
      </c>
      <c r="K503" s="71">
        <v>0</v>
      </c>
      <c r="L503" s="71">
        <v>0</v>
      </c>
      <c r="M503" s="71">
        <v>0</v>
      </c>
      <c r="N503" s="71">
        <v>0</v>
      </c>
      <c r="O503" s="71">
        <v>0</v>
      </c>
      <c r="P503" s="71">
        <v>0</v>
      </c>
      <c r="Q503" s="71">
        <v>0</v>
      </c>
      <c r="R503" s="71">
        <v>4785800</v>
      </c>
      <c r="S503" s="71">
        <v>0</v>
      </c>
      <c r="T503" s="71">
        <v>0</v>
      </c>
      <c r="U503" s="71">
        <v>0</v>
      </c>
      <c r="V503" s="71">
        <v>0</v>
      </c>
      <c r="W503" s="71">
        <v>0</v>
      </c>
      <c r="X503" s="71">
        <v>3826676</v>
      </c>
      <c r="Y503" s="71">
        <v>-810821.71</v>
      </c>
      <c r="Z503" s="71">
        <v>-2973467.26</v>
      </c>
      <c r="AA503" s="71"/>
    </row>
    <row r="504" spans="2:27" ht="75">
      <c r="B504" s="65"/>
      <c r="C504" s="40" t="s">
        <v>213</v>
      </c>
      <c r="D504" s="57">
        <v>925</v>
      </c>
      <c r="E504" s="44" t="s">
        <v>30</v>
      </c>
      <c r="F504" s="44" t="s">
        <v>19</v>
      </c>
      <c r="G504" s="16" t="s">
        <v>214</v>
      </c>
      <c r="H504" s="74"/>
      <c r="I504" s="71">
        <f t="shared" si="256"/>
        <v>11240100</v>
      </c>
      <c r="J504" s="71">
        <f t="shared" ref="J504:W504" si="293">J505</f>
        <v>9931700</v>
      </c>
      <c r="K504" s="71">
        <f t="shared" si="293"/>
        <v>3508400</v>
      </c>
      <c r="L504" s="71">
        <f t="shared" si="293"/>
        <v>0</v>
      </c>
      <c r="M504" s="71">
        <f t="shared" si="293"/>
        <v>0</v>
      </c>
      <c r="N504" s="71">
        <f t="shared" si="293"/>
        <v>0</v>
      </c>
      <c r="O504" s="71">
        <f t="shared" si="293"/>
        <v>0</v>
      </c>
      <c r="P504" s="71">
        <f t="shared" si="293"/>
        <v>0</v>
      </c>
      <c r="Q504" s="71">
        <f t="shared" si="293"/>
        <v>0</v>
      </c>
      <c r="R504" s="71">
        <f t="shared" si="293"/>
        <v>0</v>
      </c>
      <c r="S504" s="71">
        <f t="shared" si="293"/>
        <v>0</v>
      </c>
      <c r="T504" s="71">
        <f t="shared" si="293"/>
        <v>0</v>
      </c>
      <c r="U504" s="71">
        <f t="shared" si="293"/>
        <v>0</v>
      </c>
      <c r="V504" s="71">
        <f t="shared" si="293"/>
        <v>0</v>
      </c>
      <c r="W504" s="71">
        <f t="shared" si="293"/>
        <v>0</v>
      </c>
      <c r="Y504" s="71">
        <f>Y505</f>
        <v>-2200000</v>
      </c>
      <c r="Z504" s="71">
        <f>Z505</f>
        <v>0</v>
      </c>
      <c r="AA504" s="71"/>
    </row>
    <row r="505" spans="2:27" ht="37.5">
      <c r="B505" s="65"/>
      <c r="C505" s="40" t="s">
        <v>196</v>
      </c>
      <c r="D505" s="57">
        <v>925</v>
      </c>
      <c r="E505" s="44" t="s">
        <v>30</v>
      </c>
      <c r="F505" s="44" t="s">
        <v>19</v>
      </c>
      <c r="G505" s="16" t="s">
        <v>214</v>
      </c>
      <c r="H505" s="74">
        <v>600</v>
      </c>
      <c r="I505" s="71">
        <f t="shared" si="256"/>
        <v>11240100</v>
      </c>
      <c r="J505" s="71">
        <v>9931700</v>
      </c>
      <c r="K505" s="71">
        <v>3508400</v>
      </c>
      <c r="L505" s="71">
        <v>0</v>
      </c>
      <c r="M505" s="71">
        <v>0</v>
      </c>
      <c r="N505" s="71">
        <v>0</v>
      </c>
      <c r="O505" s="71">
        <v>0</v>
      </c>
      <c r="P505" s="71">
        <v>0</v>
      </c>
      <c r="Q505" s="71">
        <v>0</v>
      </c>
      <c r="R505" s="71">
        <v>0</v>
      </c>
      <c r="S505" s="71">
        <v>0</v>
      </c>
      <c r="T505" s="71">
        <v>0</v>
      </c>
      <c r="U505" s="71">
        <v>0</v>
      </c>
      <c r="V505" s="71">
        <v>0</v>
      </c>
      <c r="W505" s="71">
        <v>0</v>
      </c>
      <c r="Y505" s="71">
        <v>-2200000</v>
      </c>
      <c r="AA505" s="71"/>
    </row>
    <row r="506" spans="2:27" hidden="1">
      <c r="B506" s="65"/>
      <c r="C506" s="40" t="s">
        <v>215</v>
      </c>
      <c r="D506" s="57">
        <v>925</v>
      </c>
      <c r="E506" s="44" t="s">
        <v>30</v>
      </c>
      <c r="F506" s="44" t="s">
        <v>19</v>
      </c>
      <c r="G506" s="16" t="s">
        <v>216</v>
      </c>
      <c r="H506" s="74"/>
      <c r="I506" s="71">
        <f t="shared" si="256"/>
        <v>0</v>
      </c>
      <c r="J506" s="71">
        <f t="shared" ref="J506:AA506" si="294">J509</f>
        <v>0</v>
      </c>
      <c r="K506" s="71">
        <f t="shared" si="294"/>
        <v>0</v>
      </c>
      <c r="L506" s="71">
        <f t="shared" si="294"/>
        <v>0</v>
      </c>
      <c r="M506" s="71">
        <f t="shared" si="294"/>
        <v>0</v>
      </c>
      <c r="N506" s="71">
        <f t="shared" si="294"/>
        <v>0</v>
      </c>
      <c r="O506" s="71">
        <f t="shared" si="294"/>
        <v>0</v>
      </c>
      <c r="P506" s="71">
        <f t="shared" si="294"/>
        <v>0</v>
      </c>
      <c r="Q506" s="71">
        <f t="shared" si="294"/>
        <v>0</v>
      </c>
      <c r="R506" s="71">
        <f t="shared" si="294"/>
        <v>0</v>
      </c>
      <c r="S506" s="71">
        <f t="shared" si="294"/>
        <v>0</v>
      </c>
      <c r="T506" s="71">
        <f t="shared" si="294"/>
        <v>0</v>
      </c>
      <c r="U506" s="71">
        <f t="shared" si="294"/>
        <v>0</v>
      </c>
      <c r="V506" s="71">
        <f t="shared" si="294"/>
        <v>0</v>
      </c>
      <c r="W506" s="71">
        <f t="shared" si="294"/>
        <v>0</v>
      </c>
      <c r="X506" s="71">
        <f t="shared" si="294"/>
        <v>0</v>
      </c>
      <c r="Y506" s="71">
        <f t="shared" si="294"/>
        <v>0</v>
      </c>
      <c r="Z506" s="71">
        <f t="shared" si="294"/>
        <v>0</v>
      </c>
      <c r="AA506" s="71">
        <f t="shared" si="294"/>
        <v>0</v>
      </c>
    </row>
    <row r="507" spans="2:27" ht="112.5" hidden="1">
      <c r="B507" s="65"/>
      <c r="C507" s="40" t="s">
        <v>217</v>
      </c>
      <c r="D507" s="57">
        <v>925</v>
      </c>
      <c r="E507" s="44" t="s">
        <v>30</v>
      </c>
      <c r="F507" s="44" t="s">
        <v>19</v>
      </c>
      <c r="G507" s="16" t="s">
        <v>218</v>
      </c>
      <c r="H507" s="74"/>
      <c r="I507" s="71">
        <f t="shared" si="256"/>
        <v>0</v>
      </c>
      <c r="J507" s="71">
        <v>0</v>
      </c>
      <c r="K507" s="71">
        <v>0</v>
      </c>
      <c r="L507" s="71">
        <v>0</v>
      </c>
      <c r="M507" s="71">
        <v>0</v>
      </c>
      <c r="N507" s="71">
        <v>0</v>
      </c>
      <c r="O507" s="71">
        <v>0</v>
      </c>
      <c r="P507" s="71">
        <v>0</v>
      </c>
      <c r="Q507" s="71">
        <v>0</v>
      </c>
      <c r="R507" s="71">
        <v>0</v>
      </c>
      <c r="S507" s="71">
        <v>0</v>
      </c>
      <c r="T507" s="71">
        <v>0</v>
      </c>
      <c r="U507" s="71">
        <v>0</v>
      </c>
      <c r="V507" s="71">
        <v>0</v>
      </c>
      <c r="W507" s="71">
        <v>0</v>
      </c>
      <c r="X507" s="71">
        <v>0</v>
      </c>
      <c r="Y507" s="71">
        <v>0</v>
      </c>
      <c r="Z507" s="71">
        <v>0</v>
      </c>
      <c r="AA507" s="71">
        <v>0</v>
      </c>
    </row>
    <row r="508" spans="2:27" ht="37.5" hidden="1">
      <c r="B508" s="65"/>
      <c r="C508" s="40" t="s">
        <v>196</v>
      </c>
      <c r="D508" s="57">
        <v>925</v>
      </c>
      <c r="E508" s="44" t="s">
        <v>30</v>
      </c>
      <c r="F508" s="44" t="s">
        <v>19</v>
      </c>
      <c r="G508" s="16" t="s">
        <v>218</v>
      </c>
      <c r="H508" s="74">
        <v>600</v>
      </c>
      <c r="I508" s="71">
        <f t="shared" ref="I508:I571" si="295">SUM(J508:AA508)</f>
        <v>0</v>
      </c>
      <c r="J508" s="71">
        <v>0</v>
      </c>
      <c r="K508" s="71">
        <v>0</v>
      </c>
      <c r="L508" s="71">
        <v>0</v>
      </c>
      <c r="M508" s="71">
        <v>0</v>
      </c>
      <c r="N508" s="71">
        <v>0</v>
      </c>
      <c r="O508" s="71">
        <v>0</v>
      </c>
      <c r="P508" s="71">
        <v>0</v>
      </c>
      <c r="Q508" s="71">
        <v>0</v>
      </c>
      <c r="R508" s="71">
        <v>0</v>
      </c>
      <c r="S508" s="71">
        <v>0</v>
      </c>
      <c r="T508" s="71">
        <v>0</v>
      </c>
      <c r="U508" s="71">
        <v>0</v>
      </c>
      <c r="V508" s="71">
        <v>0</v>
      </c>
      <c r="W508" s="71">
        <v>0</v>
      </c>
      <c r="X508" s="71">
        <v>0</v>
      </c>
      <c r="Y508" s="71">
        <v>0</v>
      </c>
      <c r="Z508" s="71">
        <v>0</v>
      </c>
      <c r="AA508" s="71">
        <v>0</v>
      </c>
    </row>
    <row r="509" spans="2:27" ht="112.5" hidden="1">
      <c r="B509" s="65"/>
      <c r="C509" s="40" t="s">
        <v>217</v>
      </c>
      <c r="D509" s="57">
        <v>925</v>
      </c>
      <c r="E509" s="44" t="s">
        <v>30</v>
      </c>
      <c r="F509" s="44" t="s">
        <v>19</v>
      </c>
      <c r="G509" s="16" t="s">
        <v>220</v>
      </c>
      <c r="H509" s="74"/>
      <c r="I509" s="71">
        <f t="shared" si="295"/>
        <v>0</v>
      </c>
      <c r="J509" s="71">
        <f t="shared" ref="J509:AA509" si="296">J510</f>
        <v>0</v>
      </c>
      <c r="K509" s="71">
        <f t="shared" si="296"/>
        <v>0</v>
      </c>
      <c r="L509" s="71">
        <f t="shared" si="296"/>
        <v>0</v>
      </c>
      <c r="M509" s="71">
        <f t="shared" si="296"/>
        <v>0</v>
      </c>
      <c r="N509" s="71">
        <f t="shared" si="296"/>
        <v>0</v>
      </c>
      <c r="O509" s="71">
        <f t="shared" si="296"/>
        <v>0</v>
      </c>
      <c r="P509" s="71">
        <f t="shared" si="296"/>
        <v>0</v>
      </c>
      <c r="Q509" s="71">
        <f t="shared" si="296"/>
        <v>0</v>
      </c>
      <c r="R509" s="71">
        <f t="shared" si="296"/>
        <v>0</v>
      </c>
      <c r="S509" s="71">
        <f t="shared" si="296"/>
        <v>0</v>
      </c>
      <c r="T509" s="71">
        <f t="shared" si="296"/>
        <v>0</v>
      </c>
      <c r="U509" s="71">
        <f t="shared" si="296"/>
        <v>0</v>
      </c>
      <c r="V509" s="71">
        <f t="shared" si="296"/>
        <v>0</v>
      </c>
      <c r="W509" s="71">
        <f t="shared" si="296"/>
        <v>0</v>
      </c>
      <c r="X509" s="71">
        <f t="shared" si="296"/>
        <v>0</v>
      </c>
      <c r="Y509" s="71">
        <f t="shared" si="296"/>
        <v>0</v>
      </c>
      <c r="Z509" s="71">
        <f t="shared" si="296"/>
        <v>0</v>
      </c>
      <c r="AA509" s="71">
        <f t="shared" si="296"/>
        <v>0</v>
      </c>
    </row>
    <row r="510" spans="2:27" ht="37.5" hidden="1">
      <c r="B510" s="65"/>
      <c r="C510" s="40" t="s">
        <v>196</v>
      </c>
      <c r="D510" s="57">
        <v>925</v>
      </c>
      <c r="E510" s="44" t="s">
        <v>30</v>
      </c>
      <c r="F510" s="44" t="s">
        <v>19</v>
      </c>
      <c r="G510" s="16" t="s">
        <v>220</v>
      </c>
      <c r="H510" s="74">
        <v>600</v>
      </c>
      <c r="I510" s="71">
        <f t="shared" si="295"/>
        <v>0</v>
      </c>
      <c r="J510" s="71">
        <v>0</v>
      </c>
      <c r="K510" s="71">
        <v>0</v>
      </c>
      <c r="L510" s="71">
        <v>0</v>
      </c>
      <c r="M510" s="71">
        <v>0</v>
      </c>
      <c r="N510" s="71">
        <v>0</v>
      </c>
      <c r="O510" s="71">
        <v>0</v>
      </c>
      <c r="P510" s="71">
        <v>0</v>
      </c>
      <c r="Q510" s="71">
        <v>0</v>
      </c>
      <c r="R510" s="71">
        <v>0</v>
      </c>
      <c r="S510" s="71">
        <v>0</v>
      </c>
      <c r="T510" s="71">
        <v>0</v>
      </c>
      <c r="U510" s="71">
        <v>0</v>
      </c>
      <c r="V510" s="71">
        <v>0</v>
      </c>
      <c r="W510" s="71">
        <v>0</v>
      </c>
      <c r="X510" s="71">
        <v>0</v>
      </c>
      <c r="Y510" s="71">
        <v>0</v>
      </c>
      <c r="Z510" s="71">
        <v>0</v>
      </c>
      <c r="AA510" s="71">
        <v>0</v>
      </c>
    </row>
    <row r="511" spans="2:27" ht="37.5">
      <c r="B511" s="65"/>
      <c r="C511" s="40" t="s">
        <v>221</v>
      </c>
      <c r="D511" s="57">
        <v>925</v>
      </c>
      <c r="E511" s="44" t="s">
        <v>30</v>
      </c>
      <c r="F511" s="44" t="s">
        <v>19</v>
      </c>
      <c r="G511" s="16" t="s">
        <v>222</v>
      </c>
      <c r="H511" s="74"/>
      <c r="I511" s="71">
        <f t="shared" si="295"/>
        <v>8101700</v>
      </c>
      <c r="M511" s="71">
        <f t="shared" ref="M511:AA512" si="297">M512</f>
        <v>7696600</v>
      </c>
      <c r="N511" s="71">
        <f t="shared" si="297"/>
        <v>0</v>
      </c>
      <c r="O511" s="71">
        <f t="shared" si="297"/>
        <v>0</v>
      </c>
      <c r="P511" s="71">
        <f t="shared" si="297"/>
        <v>0</v>
      </c>
      <c r="Q511" s="71">
        <f t="shared" si="297"/>
        <v>0</v>
      </c>
      <c r="R511" s="71">
        <f t="shared" si="297"/>
        <v>0</v>
      </c>
      <c r="S511" s="71">
        <f t="shared" si="297"/>
        <v>0</v>
      </c>
      <c r="T511" s="71">
        <f t="shared" si="297"/>
        <v>0</v>
      </c>
      <c r="U511" s="71">
        <f t="shared" si="297"/>
        <v>0</v>
      </c>
      <c r="V511" s="71">
        <f t="shared" si="297"/>
        <v>0</v>
      </c>
      <c r="W511" s="71">
        <f t="shared" si="297"/>
        <v>0</v>
      </c>
      <c r="X511" s="71">
        <f t="shared" si="297"/>
        <v>0</v>
      </c>
      <c r="Y511" s="71">
        <f t="shared" si="297"/>
        <v>0</v>
      </c>
      <c r="Z511" s="71">
        <f t="shared" si="297"/>
        <v>405100</v>
      </c>
      <c r="AA511" s="71">
        <f t="shared" si="297"/>
        <v>0</v>
      </c>
    </row>
    <row r="512" spans="2:27" ht="75">
      <c r="B512" s="65"/>
      <c r="C512" s="40" t="s">
        <v>223</v>
      </c>
      <c r="D512" s="57">
        <v>925</v>
      </c>
      <c r="E512" s="44" t="s">
        <v>30</v>
      </c>
      <c r="F512" s="44" t="s">
        <v>19</v>
      </c>
      <c r="G512" s="16" t="s">
        <v>224</v>
      </c>
      <c r="H512" s="74"/>
      <c r="I512" s="71">
        <f t="shared" si="295"/>
        <v>8101700</v>
      </c>
      <c r="M512" s="71">
        <f t="shared" si="297"/>
        <v>7696600</v>
      </c>
      <c r="N512" s="71">
        <f t="shared" si="297"/>
        <v>0</v>
      </c>
      <c r="O512" s="71">
        <f t="shared" si="297"/>
        <v>0</v>
      </c>
      <c r="P512" s="71">
        <f t="shared" si="297"/>
        <v>0</v>
      </c>
      <c r="Q512" s="71">
        <f t="shared" si="297"/>
        <v>0</v>
      </c>
      <c r="R512" s="71">
        <f t="shared" si="297"/>
        <v>0</v>
      </c>
      <c r="S512" s="71">
        <f t="shared" si="297"/>
        <v>0</v>
      </c>
      <c r="T512" s="71">
        <f t="shared" si="297"/>
        <v>0</v>
      </c>
      <c r="U512" s="71">
        <f t="shared" si="297"/>
        <v>0</v>
      </c>
      <c r="V512" s="71">
        <f t="shared" si="297"/>
        <v>0</v>
      </c>
      <c r="W512" s="71">
        <f t="shared" si="297"/>
        <v>0</v>
      </c>
      <c r="X512" s="71">
        <f t="shared" si="297"/>
        <v>0</v>
      </c>
      <c r="Y512" s="71">
        <f t="shared" si="297"/>
        <v>0</v>
      </c>
      <c r="Z512" s="71">
        <f t="shared" si="297"/>
        <v>405100</v>
      </c>
      <c r="AA512" s="71">
        <f t="shared" si="297"/>
        <v>0</v>
      </c>
    </row>
    <row r="513" spans="2:27" ht="37.5">
      <c r="B513" s="65"/>
      <c r="C513" s="40" t="s">
        <v>196</v>
      </c>
      <c r="D513" s="57">
        <v>925</v>
      </c>
      <c r="E513" s="44" t="s">
        <v>30</v>
      </c>
      <c r="F513" s="44" t="s">
        <v>19</v>
      </c>
      <c r="G513" s="16" t="s">
        <v>224</v>
      </c>
      <c r="H513" s="74">
        <v>600</v>
      </c>
      <c r="I513" s="71">
        <f t="shared" si="295"/>
        <v>8101700</v>
      </c>
      <c r="M513" s="71">
        <v>7696600</v>
      </c>
      <c r="N513" s="71">
        <v>0</v>
      </c>
      <c r="O513" s="71">
        <v>0</v>
      </c>
      <c r="P513" s="71">
        <v>0</v>
      </c>
      <c r="Q513" s="71">
        <v>0</v>
      </c>
      <c r="R513" s="71">
        <v>0</v>
      </c>
      <c r="S513" s="71">
        <v>0</v>
      </c>
      <c r="T513" s="71">
        <v>0</v>
      </c>
      <c r="U513" s="71">
        <v>0</v>
      </c>
      <c r="V513" s="71">
        <v>0</v>
      </c>
      <c r="W513" s="71">
        <v>0</v>
      </c>
      <c r="Z513" s="71">
        <f>405100</f>
        <v>405100</v>
      </c>
      <c r="AA513" s="71"/>
    </row>
    <row r="514" spans="2:27" ht="37.5">
      <c r="B514" s="65"/>
      <c r="C514" s="40" t="s">
        <v>384</v>
      </c>
      <c r="D514" s="57">
        <v>925</v>
      </c>
      <c r="E514" s="44" t="s">
        <v>30</v>
      </c>
      <c r="F514" s="44" t="s">
        <v>19</v>
      </c>
      <c r="G514" s="16">
        <v>6500000000</v>
      </c>
      <c r="H514" s="74"/>
      <c r="I514" s="71">
        <f t="shared" si="295"/>
        <v>8669145.0900000017</v>
      </c>
      <c r="J514" s="71">
        <f t="shared" ref="J514:W514" si="298">J515</f>
        <v>4867400</v>
      </c>
      <c r="K514" s="71">
        <f t="shared" si="298"/>
        <v>-4867400</v>
      </c>
      <c r="L514" s="71">
        <f t="shared" si="298"/>
        <v>0</v>
      </c>
      <c r="M514" s="71">
        <f t="shared" si="298"/>
        <v>7867304</v>
      </c>
      <c r="N514" s="71">
        <f t="shared" si="298"/>
        <v>0</v>
      </c>
      <c r="O514" s="71">
        <f t="shared" si="298"/>
        <v>0</v>
      </c>
      <c r="P514" s="71">
        <f t="shared" si="298"/>
        <v>0</v>
      </c>
      <c r="Q514" s="71">
        <f t="shared" si="298"/>
        <v>0</v>
      </c>
      <c r="R514" s="71">
        <f t="shared" si="298"/>
        <v>0</v>
      </c>
      <c r="S514" s="71">
        <f t="shared" si="298"/>
        <v>0</v>
      </c>
      <c r="T514" s="71">
        <f t="shared" si="298"/>
        <v>0</v>
      </c>
      <c r="U514" s="71">
        <f t="shared" si="298"/>
        <v>300000</v>
      </c>
      <c r="V514" s="71">
        <f t="shared" si="298"/>
        <v>0</v>
      </c>
      <c r="W514" s="71">
        <f t="shared" si="298"/>
        <v>54020</v>
      </c>
      <c r="Y514" s="71">
        <f>Y515</f>
        <v>447821.71</v>
      </c>
      <c r="Z514" s="71">
        <f>Z515</f>
        <v>-0.62</v>
      </c>
      <c r="AA514" s="71"/>
    </row>
    <row r="515" spans="2:27">
      <c r="B515" s="65"/>
      <c r="C515" s="40" t="s">
        <v>307</v>
      </c>
      <c r="D515" s="57">
        <v>925</v>
      </c>
      <c r="E515" s="44" t="s">
        <v>30</v>
      </c>
      <c r="F515" s="44" t="s">
        <v>19</v>
      </c>
      <c r="G515" s="16">
        <v>6570000000</v>
      </c>
      <c r="H515" s="74"/>
      <c r="I515" s="71">
        <f t="shared" si="295"/>
        <v>8669145.0900000017</v>
      </c>
      <c r="J515" s="71">
        <f>J518</f>
        <v>4867400</v>
      </c>
      <c r="K515" s="71">
        <f>K518</f>
        <v>-4867400</v>
      </c>
      <c r="L515" s="71">
        <f>L518</f>
        <v>0</v>
      </c>
      <c r="M515" s="71">
        <f t="shared" ref="M515:T515" si="299">M518+M516</f>
        <v>7867304</v>
      </c>
      <c r="N515" s="71">
        <f t="shared" si="299"/>
        <v>0</v>
      </c>
      <c r="O515" s="71">
        <f t="shared" si="299"/>
        <v>0</v>
      </c>
      <c r="P515" s="71">
        <f t="shared" si="299"/>
        <v>0</v>
      </c>
      <c r="Q515" s="71">
        <f t="shared" si="299"/>
        <v>0</v>
      </c>
      <c r="R515" s="71">
        <f t="shared" si="299"/>
        <v>0</v>
      </c>
      <c r="S515" s="71">
        <f t="shared" si="299"/>
        <v>0</v>
      </c>
      <c r="T515" s="71">
        <f t="shared" si="299"/>
        <v>0</v>
      </c>
      <c r="U515" s="71">
        <f>U518+U516+U520</f>
        <v>300000</v>
      </c>
      <c r="V515" s="71">
        <f>V518+V516+V520</f>
        <v>0</v>
      </c>
      <c r="W515" s="71">
        <f>W518+W516+W520</f>
        <v>54020</v>
      </c>
      <c r="Y515" s="71">
        <f>Y516+Y518+Y520</f>
        <v>447821.71</v>
      </c>
      <c r="Z515" s="71">
        <f>Z516+Z518+Z520</f>
        <v>-0.62</v>
      </c>
      <c r="AA515" s="71"/>
    </row>
    <row r="516" spans="2:27">
      <c r="B516" s="65"/>
      <c r="C516" s="40" t="s">
        <v>310</v>
      </c>
      <c r="D516" s="57">
        <v>925</v>
      </c>
      <c r="E516" s="44" t="s">
        <v>30</v>
      </c>
      <c r="F516" s="44" t="s">
        <v>19</v>
      </c>
      <c r="G516" s="16">
        <v>6570010980</v>
      </c>
      <c r="H516" s="74"/>
      <c r="I516" s="71">
        <f t="shared" si="295"/>
        <v>3000000</v>
      </c>
      <c r="M516" s="71">
        <f t="shared" ref="M516:AA516" si="300">M517</f>
        <v>3000000</v>
      </c>
      <c r="N516" s="71">
        <f t="shared" si="300"/>
        <v>0</v>
      </c>
      <c r="O516" s="71">
        <f t="shared" si="300"/>
        <v>0</v>
      </c>
      <c r="P516" s="71">
        <f t="shared" si="300"/>
        <v>0</v>
      </c>
      <c r="Q516" s="71">
        <f t="shared" si="300"/>
        <v>0</v>
      </c>
      <c r="R516" s="71">
        <f t="shared" si="300"/>
        <v>0</v>
      </c>
      <c r="S516" s="71">
        <f t="shared" si="300"/>
        <v>0</v>
      </c>
      <c r="T516" s="71">
        <f t="shared" si="300"/>
        <v>0</v>
      </c>
      <c r="U516" s="71">
        <f t="shared" si="300"/>
        <v>0</v>
      </c>
      <c r="V516" s="71">
        <f t="shared" si="300"/>
        <v>0</v>
      </c>
      <c r="W516" s="71">
        <f t="shared" si="300"/>
        <v>0</v>
      </c>
      <c r="X516" s="71">
        <f t="shared" si="300"/>
        <v>0</v>
      </c>
      <c r="Y516" s="71">
        <f t="shared" si="300"/>
        <v>0</v>
      </c>
      <c r="Z516" s="71">
        <f t="shared" si="300"/>
        <v>0</v>
      </c>
      <c r="AA516" s="71">
        <f t="shared" si="300"/>
        <v>0</v>
      </c>
    </row>
    <row r="517" spans="2:27" ht="37.5">
      <c r="B517" s="65"/>
      <c r="C517" s="40" t="s">
        <v>125</v>
      </c>
      <c r="D517" s="57">
        <v>925</v>
      </c>
      <c r="E517" s="44" t="s">
        <v>30</v>
      </c>
      <c r="F517" s="44" t="s">
        <v>19</v>
      </c>
      <c r="G517" s="16">
        <v>6570010980</v>
      </c>
      <c r="H517" s="74">
        <v>400</v>
      </c>
      <c r="I517" s="71">
        <f t="shared" si="295"/>
        <v>3000000</v>
      </c>
      <c r="M517" s="71">
        <v>3000000</v>
      </c>
      <c r="N517" s="71">
        <v>0</v>
      </c>
      <c r="O517" s="71">
        <v>0</v>
      </c>
      <c r="P517" s="71">
        <v>0</v>
      </c>
      <c r="Q517" s="71">
        <v>0</v>
      </c>
      <c r="R517" s="71">
        <v>0</v>
      </c>
      <c r="S517" s="71">
        <v>0</v>
      </c>
      <c r="T517" s="71">
        <v>0</v>
      </c>
      <c r="U517" s="71">
        <v>0</v>
      </c>
      <c r="V517" s="71">
        <v>0</v>
      </c>
      <c r="W517" s="71">
        <v>0</v>
      </c>
      <c r="X517" s="71">
        <v>0</v>
      </c>
      <c r="Y517" s="71">
        <v>0</v>
      </c>
      <c r="Z517" s="71">
        <v>0</v>
      </c>
      <c r="AA517" s="71">
        <v>0</v>
      </c>
    </row>
    <row r="518" spans="2:27" ht="75">
      <c r="B518" s="65"/>
      <c r="C518" s="40" t="s">
        <v>296</v>
      </c>
      <c r="D518" s="57">
        <v>925</v>
      </c>
      <c r="E518" s="44" t="s">
        <v>30</v>
      </c>
      <c r="F518" s="44" t="s">
        <v>19</v>
      </c>
      <c r="G518" s="16" t="s">
        <v>313</v>
      </c>
      <c r="H518" s="74"/>
      <c r="I518" s="71">
        <f t="shared" si="295"/>
        <v>4867303.38</v>
      </c>
      <c r="J518" s="71">
        <f t="shared" ref="J518:AA518" si="301">J519</f>
        <v>4867400</v>
      </c>
      <c r="K518" s="71">
        <f t="shared" si="301"/>
        <v>-4867400</v>
      </c>
      <c r="L518" s="71">
        <f t="shared" si="301"/>
        <v>0</v>
      </c>
      <c r="M518" s="71">
        <f t="shared" si="301"/>
        <v>4867304</v>
      </c>
      <c r="N518" s="71">
        <f t="shared" si="301"/>
        <v>0</v>
      </c>
      <c r="O518" s="71">
        <f t="shared" si="301"/>
        <v>0</v>
      </c>
      <c r="P518" s="71">
        <f t="shared" si="301"/>
        <v>0</v>
      </c>
      <c r="Q518" s="71">
        <f t="shared" si="301"/>
        <v>0</v>
      </c>
      <c r="R518" s="71">
        <f t="shared" si="301"/>
        <v>0</v>
      </c>
      <c r="S518" s="71">
        <f t="shared" si="301"/>
        <v>0</v>
      </c>
      <c r="T518" s="71">
        <f t="shared" si="301"/>
        <v>0</v>
      </c>
      <c r="U518" s="71">
        <f t="shared" si="301"/>
        <v>0</v>
      </c>
      <c r="V518" s="71">
        <f t="shared" si="301"/>
        <v>0</v>
      </c>
      <c r="W518" s="71">
        <f t="shared" si="301"/>
        <v>0</v>
      </c>
      <c r="X518" s="71">
        <f t="shared" si="301"/>
        <v>0</v>
      </c>
      <c r="Y518" s="71">
        <f t="shared" si="301"/>
        <v>0</v>
      </c>
      <c r="Z518" s="71">
        <f t="shared" si="301"/>
        <v>-0.62</v>
      </c>
      <c r="AA518" s="71">
        <f t="shared" si="301"/>
        <v>0</v>
      </c>
    </row>
    <row r="519" spans="2:27" ht="37.5">
      <c r="B519" s="65"/>
      <c r="C519" s="40" t="s">
        <v>125</v>
      </c>
      <c r="D519" s="57">
        <v>925</v>
      </c>
      <c r="E519" s="44" t="s">
        <v>30</v>
      </c>
      <c r="F519" s="44" t="s">
        <v>19</v>
      </c>
      <c r="G519" s="16" t="s">
        <v>313</v>
      </c>
      <c r="H519" s="74">
        <v>400</v>
      </c>
      <c r="I519" s="71">
        <f t="shared" si="295"/>
        <v>4867303.38</v>
      </c>
      <c r="J519" s="71">
        <v>4867400</v>
      </c>
      <c r="K519" s="71">
        <v>-4867400</v>
      </c>
      <c r="L519" s="71">
        <v>0</v>
      </c>
      <c r="M519" s="71">
        <v>4867304</v>
      </c>
      <c r="N519" s="71">
        <v>0</v>
      </c>
      <c r="O519" s="71">
        <v>0</v>
      </c>
      <c r="P519" s="71">
        <v>0</v>
      </c>
      <c r="Q519" s="71">
        <v>0</v>
      </c>
      <c r="R519" s="71">
        <v>0</v>
      </c>
      <c r="S519" s="71">
        <v>0</v>
      </c>
      <c r="T519" s="71">
        <v>0</v>
      </c>
      <c r="U519" s="71">
        <v>0</v>
      </c>
      <c r="V519" s="71">
        <v>0</v>
      </c>
      <c r="W519" s="71">
        <v>0</v>
      </c>
      <c r="X519" s="71">
        <v>0</v>
      </c>
      <c r="Y519" s="71">
        <v>0</v>
      </c>
      <c r="Z519" s="71">
        <f>-0.62</f>
        <v>-0.62</v>
      </c>
      <c r="AA519" s="71">
        <v>0</v>
      </c>
    </row>
    <row r="520" spans="2:27" ht="75">
      <c r="B520" s="65"/>
      <c r="C520" s="40" t="s">
        <v>296</v>
      </c>
      <c r="D520" s="57">
        <v>925</v>
      </c>
      <c r="E520" s="44" t="s">
        <v>30</v>
      </c>
      <c r="F520" s="44" t="s">
        <v>19</v>
      </c>
      <c r="G520" s="16" t="s">
        <v>314</v>
      </c>
      <c r="H520" s="74"/>
      <c r="I520" s="71">
        <f t="shared" si="295"/>
        <v>801841.71</v>
      </c>
      <c r="U520" s="71">
        <f t="shared" ref="U520:AA520" si="302">U521</f>
        <v>300000</v>
      </c>
      <c r="V520" s="71">
        <f t="shared" si="302"/>
        <v>0</v>
      </c>
      <c r="W520" s="71">
        <f t="shared" si="302"/>
        <v>54020</v>
      </c>
      <c r="X520" s="71">
        <f t="shared" si="302"/>
        <v>0</v>
      </c>
      <c r="Y520" s="71">
        <f t="shared" si="302"/>
        <v>447821.71</v>
      </c>
      <c r="Z520" s="71">
        <f t="shared" si="302"/>
        <v>0</v>
      </c>
      <c r="AA520" s="71">
        <f t="shared" si="302"/>
        <v>0</v>
      </c>
    </row>
    <row r="521" spans="2:27" ht="37.5">
      <c r="B521" s="65"/>
      <c r="C521" s="40" t="s">
        <v>125</v>
      </c>
      <c r="D521" s="57">
        <v>925</v>
      </c>
      <c r="E521" s="44" t="s">
        <v>30</v>
      </c>
      <c r="F521" s="44" t="s">
        <v>19</v>
      </c>
      <c r="G521" s="16" t="s">
        <v>314</v>
      </c>
      <c r="H521" s="74">
        <v>400</v>
      </c>
      <c r="I521" s="71">
        <f t="shared" si="295"/>
        <v>801841.71</v>
      </c>
      <c r="U521" s="71">
        <v>300000</v>
      </c>
      <c r="V521" s="71">
        <v>0</v>
      </c>
      <c r="W521" s="71">
        <v>54020</v>
      </c>
      <c r="Y521" s="71">
        <v>447821.71</v>
      </c>
      <c r="AA521" s="71"/>
    </row>
    <row r="522" spans="2:27">
      <c r="B522" s="65"/>
      <c r="C522" s="40" t="s">
        <v>341</v>
      </c>
      <c r="D522" s="57">
        <v>925</v>
      </c>
      <c r="E522" s="44" t="s">
        <v>30</v>
      </c>
      <c r="F522" s="44" t="s">
        <v>19</v>
      </c>
      <c r="G522" s="16">
        <v>9900010910</v>
      </c>
      <c r="H522" s="74"/>
      <c r="I522" s="71">
        <f t="shared" si="295"/>
        <v>23045.240000000005</v>
      </c>
      <c r="J522" s="71">
        <f>J524</f>
        <v>0</v>
      </c>
      <c r="K522" s="71">
        <f>K524</f>
        <v>500000</v>
      </c>
      <c r="L522" s="71">
        <f>L524</f>
        <v>0</v>
      </c>
      <c r="M522" s="71">
        <f t="shared" ref="M522:W522" si="303">M524+M523</f>
        <v>0</v>
      </c>
      <c r="N522" s="71">
        <f t="shared" si="303"/>
        <v>0</v>
      </c>
      <c r="O522" s="71">
        <f t="shared" si="303"/>
        <v>0</v>
      </c>
      <c r="P522" s="71">
        <f t="shared" si="303"/>
        <v>-150000</v>
      </c>
      <c r="Q522" s="71">
        <f t="shared" si="303"/>
        <v>0</v>
      </c>
      <c r="R522" s="71">
        <f t="shared" si="303"/>
        <v>0</v>
      </c>
      <c r="S522" s="71">
        <f t="shared" si="303"/>
        <v>0</v>
      </c>
      <c r="T522" s="71">
        <f t="shared" si="303"/>
        <v>0</v>
      </c>
      <c r="U522" s="71">
        <f t="shared" si="303"/>
        <v>0</v>
      </c>
      <c r="V522" s="71">
        <f t="shared" si="303"/>
        <v>0</v>
      </c>
      <c r="W522" s="71">
        <f t="shared" si="303"/>
        <v>0</v>
      </c>
      <c r="X522" s="71">
        <f>X524</f>
        <v>-201380</v>
      </c>
      <c r="Y522" s="71">
        <f>Y524</f>
        <v>0</v>
      </c>
      <c r="Z522" s="71">
        <f>Z524</f>
        <v>-125574.76</v>
      </c>
      <c r="AA522" s="71">
        <f>AA524</f>
        <v>0</v>
      </c>
    </row>
    <row r="523" spans="2:27" ht="37.5">
      <c r="B523" s="65"/>
      <c r="C523" s="40" t="s">
        <v>196</v>
      </c>
      <c r="D523" s="57">
        <v>925</v>
      </c>
      <c r="E523" s="44" t="s">
        <v>30</v>
      </c>
      <c r="F523" s="44" t="s">
        <v>19</v>
      </c>
      <c r="G523" s="16">
        <v>9900010910</v>
      </c>
      <c r="H523" s="74">
        <v>600</v>
      </c>
      <c r="I523" s="71">
        <f t="shared" si="295"/>
        <v>23045.239999999998</v>
      </c>
      <c r="M523" s="71">
        <v>7426.84</v>
      </c>
      <c r="N523" s="71">
        <v>0</v>
      </c>
      <c r="O523" s="71">
        <v>0</v>
      </c>
      <c r="P523" s="71">
        <v>0</v>
      </c>
      <c r="Q523" s="71">
        <v>15618.4</v>
      </c>
      <c r="AA523" s="71"/>
    </row>
    <row r="524" spans="2:27" hidden="1">
      <c r="B524" s="65"/>
      <c r="C524" s="40" t="s">
        <v>113</v>
      </c>
      <c r="D524" s="57">
        <v>925</v>
      </c>
      <c r="E524" s="44" t="s">
        <v>30</v>
      </c>
      <c r="F524" s="44" t="s">
        <v>19</v>
      </c>
      <c r="G524" s="16">
        <v>9900010910</v>
      </c>
      <c r="H524" s="74">
        <v>800</v>
      </c>
      <c r="I524" s="71">
        <f t="shared" si="295"/>
        <v>-4.3655745685100555E-11</v>
      </c>
      <c r="J524" s="71">
        <v>0</v>
      </c>
      <c r="K524" s="71">
        <v>500000</v>
      </c>
      <c r="L524" s="71">
        <v>0</v>
      </c>
      <c r="M524" s="71">
        <v>-7426.84</v>
      </c>
      <c r="N524" s="71">
        <v>0</v>
      </c>
      <c r="O524" s="71">
        <v>0</v>
      </c>
      <c r="P524" s="71">
        <v>-150000</v>
      </c>
      <c r="Q524" s="71">
        <v>-15618.4</v>
      </c>
      <c r="X524" s="71">
        <v>-201380</v>
      </c>
      <c r="Y524" s="71">
        <v>0</v>
      </c>
      <c r="Z524" s="71">
        <f>-125574.76</f>
        <v>-125574.76</v>
      </c>
      <c r="AA524" s="71">
        <v>0</v>
      </c>
    </row>
    <row r="525" spans="2:27">
      <c r="B525" s="65"/>
      <c r="C525" s="40" t="s">
        <v>398</v>
      </c>
      <c r="D525" s="57">
        <v>925</v>
      </c>
      <c r="E525" s="44" t="s">
        <v>30</v>
      </c>
      <c r="F525" s="44" t="s">
        <v>21</v>
      </c>
      <c r="G525" s="16"/>
      <c r="H525" s="74"/>
      <c r="I525" s="71">
        <f t="shared" si="295"/>
        <v>164384398.25</v>
      </c>
      <c r="J525" s="71">
        <f t="shared" ref="J525:P526" si="304">J526</f>
        <v>182538900</v>
      </c>
      <c r="K525" s="71">
        <f t="shared" si="304"/>
        <v>-40781100</v>
      </c>
      <c r="L525" s="71">
        <f t="shared" si="304"/>
        <v>0</v>
      </c>
      <c r="M525" s="71">
        <f t="shared" si="304"/>
        <v>8319900</v>
      </c>
      <c r="N525" s="71">
        <f t="shared" si="304"/>
        <v>740600</v>
      </c>
      <c r="O525" s="71">
        <f t="shared" si="304"/>
        <v>0</v>
      </c>
      <c r="P525" s="71">
        <f t="shared" si="304"/>
        <v>0</v>
      </c>
      <c r="Q525" s="71">
        <f t="shared" ref="Q525:W525" si="305">Q526+Q538</f>
        <v>0</v>
      </c>
      <c r="R525" s="71">
        <f t="shared" si="305"/>
        <v>10000</v>
      </c>
      <c r="S525" s="71">
        <f t="shared" si="305"/>
        <v>936400</v>
      </c>
      <c r="T525" s="71">
        <f t="shared" si="305"/>
        <v>0</v>
      </c>
      <c r="U525" s="71">
        <f t="shared" si="305"/>
        <v>0</v>
      </c>
      <c r="V525" s="71">
        <f t="shared" si="305"/>
        <v>0</v>
      </c>
      <c r="W525" s="71">
        <f t="shared" si="305"/>
        <v>7288738</v>
      </c>
      <c r="X525" s="71">
        <f>X526</f>
        <v>158600</v>
      </c>
      <c r="Y525" s="71">
        <f>Y526+Y538</f>
        <v>64112.52</v>
      </c>
      <c r="Z525" s="71">
        <f>Z526+Z538</f>
        <v>5108247.7300000004</v>
      </c>
      <c r="AA525" s="71">
        <f>AA526</f>
        <v>0</v>
      </c>
    </row>
    <row r="526" spans="2:27">
      <c r="B526" s="65"/>
      <c r="C526" s="112" t="s">
        <v>193</v>
      </c>
      <c r="D526" s="57">
        <v>925</v>
      </c>
      <c r="E526" s="44" t="s">
        <v>30</v>
      </c>
      <c r="F526" s="44" t="s">
        <v>21</v>
      </c>
      <c r="G526" s="16">
        <v>5800000000</v>
      </c>
      <c r="H526" s="74"/>
      <c r="I526" s="71">
        <f t="shared" si="295"/>
        <v>163771285.52000001</v>
      </c>
      <c r="J526" s="71">
        <f t="shared" si="304"/>
        <v>182538900</v>
      </c>
      <c r="K526" s="71">
        <f t="shared" si="304"/>
        <v>-40781100</v>
      </c>
      <c r="L526" s="71">
        <f t="shared" si="304"/>
        <v>0</v>
      </c>
      <c r="M526" s="71">
        <f t="shared" si="304"/>
        <v>8319900</v>
      </c>
      <c r="N526" s="71">
        <f t="shared" si="304"/>
        <v>740600</v>
      </c>
      <c r="O526" s="71">
        <f t="shared" si="304"/>
        <v>0</v>
      </c>
      <c r="P526" s="71">
        <f t="shared" si="304"/>
        <v>0</v>
      </c>
      <c r="Q526" s="71">
        <f t="shared" ref="Q526:W526" si="306">Q527</f>
        <v>-440637</v>
      </c>
      <c r="R526" s="71">
        <f t="shared" si="306"/>
        <v>-162475.73000000001</v>
      </c>
      <c r="S526" s="71">
        <f t="shared" si="306"/>
        <v>936400</v>
      </c>
      <c r="T526" s="71">
        <f t="shared" si="306"/>
        <v>0</v>
      </c>
      <c r="U526" s="71">
        <f t="shared" si="306"/>
        <v>0</v>
      </c>
      <c r="V526" s="71">
        <f t="shared" si="306"/>
        <v>0</v>
      </c>
      <c r="W526" s="71">
        <f t="shared" si="306"/>
        <v>7288738</v>
      </c>
      <c r="X526" s="71">
        <f>X527</f>
        <v>158600</v>
      </c>
      <c r="Y526" s="71">
        <f>Y527</f>
        <v>64112.52</v>
      </c>
      <c r="Z526" s="71">
        <f>Z527</f>
        <v>5108247.7300000004</v>
      </c>
      <c r="AA526" s="71">
        <f>AA527</f>
        <v>0</v>
      </c>
    </row>
    <row r="527" spans="2:27">
      <c r="B527" s="65"/>
      <c r="C527" s="40" t="s">
        <v>227</v>
      </c>
      <c r="D527" s="57">
        <v>925</v>
      </c>
      <c r="E527" s="44" t="s">
        <v>30</v>
      </c>
      <c r="F527" s="44" t="s">
        <v>21</v>
      </c>
      <c r="G527" s="16">
        <v>5820000000</v>
      </c>
      <c r="H527" s="74"/>
      <c r="I527" s="71">
        <f t="shared" si="295"/>
        <v>163771285.52000001</v>
      </c>
      <c r="J527" s="71">
        <f t="shared" ref="J527:AA527" si="307">J528+J533+J531+J535</f>
        <v>182538900</v>
      </c>
      <c r="K527" s="71">
        <f t="shared" si="307"/>
        <v>-40781100</v>
      </c>
      <c r="L527" s="71">
        <f t="shared" si="307"/>
        <v>0</v>
      </c>
      <c r="M527" s="71">
        <f t="shared" si="307"/>
        <v>8319900</v>
      </c>
      <c r="N527" s="71">
        <f t="shared" si="307"/>
        <v>740600</v>
      </c>
      <c r="O527" s="71">
        <f t="shared" si="307"/>
        <v>0</v>
      </c>
      <c r="P527" s="71">
        <f t="shared" si="307"/>
        <v>0</v>
      </c>
      <c r="Q527" s="71">
        <f t="shared" si="307"/>
        <v>-440637</v>
      </c>
      <c r="R527" s="71">
        <f t="shared" si="307"/>
        <v>-162475.73000000001</v>
      </c>
      <c r="S527" s="71">
        <f t="shared" si="307"/>
        <v>936400</v>
      </c>
      <c r="T527" s="71">
        <f t="shared" si="307"/>
        <v>0</v>
      </c>
      <c r="U527" s="71">
        <f t="shared" si="307"/>
        <v>0</v>
      </c>
      <c r="V527" s="71">
        <f t="shared" si="307"/>
        <v>0</v>
      </c>
      <c r="W527" s="71">
        <f t="shared" si="307"/>
        <v>7288738</v>
      </c>
      <c r="X527" s="71">
        <f t="shared" si="307"/>
        <v>158600</v>
      </c>
      <c r="Y527" s="71">
        <f t="shared" si="307"/>
        <v>64112.52</v>
      </c>
      <c r="Z527" s="71">
        <f t="shared" si="307"/>
        <v>5108247.7300000004</v>
      </c>
      <c r="AA527" s="71">
        <f t="shared" si="307"/>
        <v>0</v>
      </c>
    </row>
    <row r="528" spans="2:27" ht="37.5">
      <c r="B528" s="65"/>
      <c r="C528" s="72" t="s">
        <v>150</v>
      </c>
      <c r="D528" s="57">
        <v>925</v>
      </c>
      <c r="E528" s="44" t="s">
        <v>30</v>
      </c>
      <c r="F528" s="44" t="s">
        <v>21</v>
      </c>
      <c r="G528" s="16">
        <v>5820000590</v>
      </c>
      <c r="H528" s="74"/>
      <c r="I528" s="71">
        <f t="shared" si="295"/>
        <v>151790911.27000001</v>
      </c>
      <c r="J528" s="71">
        <f t="shared" ref="J528:W528" si="308">J529+J530</f>
        <v>141370100</v>
      </c>
      <c r="K528" s="71">
        <f t="shared" si="308"/>
        <v>-3415400</v>
      </c>
      <c r="L528" s="71">
        <f t="shared" si="308"/>
        <v>0</v>
      </c>
      <c r="M528" s="71">
        <f t="shared" si="308"/>
        <v>8015900</v>
      </c>
      <c r="N528" s="71">
        <f t="shared" si="308"/>
        <v>0</v>
      </c>
      <c r="O528" s="71">
        <f t="shared" si="308"/>
        <v>0</v>
      </c>
      <c r="P528" s="71">
        <f t="shared" si="308"/>
        <v>0</v>
      </c>
      <c r="Q528" s="71">
        <f t="shared" si="308"/>
        <v>-2951</v>
      </c>
      <c r="R528" s="71">
        <f t="shared" si="308"/>
        <v>-162475.73000000001</v>
      </c>
      <c r="S528" s="71">
        <f t="shared" si="308"/>
        <v>936400</v>
      </c>
      <c r="T528" s="71">
        <f t="shared" si="308"/>
        <v>0</v>
      </c>
      <c r="U528" s="71">
        <f t="shared" si="308"/>
        <v>0</v>
      </c>
      <c r="V528" s="71">
        <f t="shared" si="308"/>
        <v>0</v>
      </c>
      <c r="W528" s="71">
        <f t="shared" si="308"/>
        <v>445038</v>
      </c>
      <c r="X528" s="71">
        <f>X529</f>
        <v>158600</v>
      </c>
      <c r="Y528" s="71">
        <f>Y529</f>
        <v>0</v>
      </c>
      <c r="Z528" s="71">
        <f>Z529</f>
        <v>4445700</v>
      </c>
      <c r="AA528" s="71">
        <f>AA529</f>
        <v>0</v>
      </c>
    </row>
    <row r="529" spans="2:27" ht="37.5">
      <c r="B529" s="65"/>
      <c r="C529" s="40" t="s">
        <v>196</v>
      </c>
      <c r="D529" s="57">
        <v>925</v>
      </c>
      <c r="E529" s="44" t="s">
        <v>30</v>
      </c>
      <c r="F529" s="44" t="s">
        <v>21</v>
      </c>
      <c r="G529" s="16">
        <v>5820000590</v>
      </c>
      <c r="H529" s="74">
        <v>600</v>
      </c>
      <c r="I529" s="71">
        <f t="shared" si="295"/>
        <v>151778911.27000001</v>
      </c>
      <c r="J529" s="71">
        <v>141350100</v>
      </c>
      <c r="K529" s="71">
        <v>-3407400</v>
      </c>
      <c r="L529" s="71">
        <v>0</v>
      </c>
      <c r="M529" s="71">
        <v>8015900</v>
      </c>
      <c r="N529" s="71">
        <v>0</v>
      </c>
      <c r="O529" s="71">
        <v>0</v>
      </c>
      <c r="P529" s="71">
        <v>0</v>
      </c>
      <c r="Q529" s="71">
        <v>-2951</v>
      </c>
      <c r="R529" s="71">
        <v>-162475.73000000001</v>
      </c>
      <c r="S529" s="71">
        <f>148300+788100</f>
        <v>936400</v>
      </c>
      <c r="T529" s="71">
        <v>0</v>
      </c>
      <c r="U529" s="71">
        <v>0</v>
      </c>
      <c r="V529" s="71">
        <v>0</v>
      </c>
      <c r="W529" s="71">
        <v>445038</v>
      </c>
      <c r="X529" s="71">
        <v>158600</v>
      </c>
      <c r="Y529" s="71">
        <v>0</v>
      </c>
      <c r="Z529" s="71">
        <v>4445700</v>
      </c>
      <c r="AA529" s="71">
        <v>0</v>
      </c>
    </row>
    <row r="530" spans="2:27">
      <c r="B530" s="65"/>
      <c r="C530" s="40" t="s">
        <v>113</v>
      </c>
      <c r="D530" s="57">
        <v>925</v>
      </c>
      <c r="E530" s="44" t="s">
        <v>30</v>
      </c>
      <c r="F530" s="44" t="s">
        <v>21</v>
      </c>
      <c r="G530" s="16">
        <v>5820000590</v>
      </c>
      <c r="H530" s="74">
        <v>800</v>
      </c>
      <c r="I530" s="71">
        <f t="shared" si="295"/>
        <v>12000</v>
      </c>
      <c r="J530" s="71">
        <v>20000</v>
      </c>
      <c r="K530" s="71">
        <v>-8000</v>
      </c>
      <c r="L530" s="71">
        <v>0</v>
      </c>
      <c r="M530" s="71">
        <v>0</v>
      </c>
      <c r="N530" s="71">
        <v>0</v>
      </c>
      <c r="O530" s="71">
        <v>0</v>
      </c>
      <c r="P530" s="71">
        <v>0</v>
      </c>
      <c r="Q530" s="71">
        <v>0</v>
      </c>
      <c r="R530" s="71">
        <v>0</v>
      </c>
      <c r="S530" s="71">
        <v>0</v>
      </c>
      <c r="T530" s="71">
        <v>0</v>
      </c>
      <c r="U530" s="71">
        <v>0</v>
      </c>
      <c r="V530" s="71">
        <v>0</v>
      </c>
      <c r="W530" s="71">
        <v>0</v>
      </c>
      <c r="AA530" s="71"/>
    </row>
    <row r="531" spans="2:27">
      <c r="B531" s="65"/>
      <c r="C531" s="40" t="s">
        <v>195</v>
      </c>
      <c r="D531" s="57">
        <v>925</v>
      </c>
      <c r="E531" s="44" t="s">
        <v>30</v>
      </c>
      <c r="F531" s="44" t="s">
        <v>21</v>
      </c>
      <c r="G531" s="16">
        <v>5820009020</v>
      </c>
      <c r="H531" s="74"/>
      <c r="I531" s="71">
        <f t="shared" si="295"/>
        <v>6140000</v>
      </c>
      <c r="J531" s="71">
        <f t="shared" ref="J531:AA531" si="309">J532</f>
        <v>2994100</v>
      </c>
      <c r="K531" s="71">
        <f t="shared" si="309"/>
        <v>-2854100</v>
      </c>
      <c r="L531" s="71">
        <f t="shared" si="309"/>
        <v>0</v>
      </c>
      <c r="M531" s="71">
        <f t="shared" si="309"/>
        <v>0</v>
      </c>
      <c r="N531" s="71">
        <f t="shared" si="309"/>
        <v>0</v>
      </c>
      <c r="O531" s="71">
        <f t="shared" si="309"/>
        <v>0</v>
      </c>
      <c r="P531" s="71">
        <f t="shared" si="309"/>
        <v>0</v>
      </c>
      <c r="Q531" s="71">
        <f t="shared" si="309"/>
        <v>0</v>
      </c>
      <c r="R531" s="71">
        <f t="shared" si="309"/>
        <v>0</v>
      </c>
      <c r="S531" s="71">
        <f t="shared" si="309"/>
        <v>0</v>
      </c>
      <c r="T531" s="71">
        <f t="shared" si="309"/>
        <v>0</v>
      </c>
      <c r="U531" s="71">
        <f t="shared" si="309"/>
        <v>0</v>
      </c>
      <c r="V531" s="71">
        <f t="shared" si="309"/>
        <v>0</v>
      </c>
      <c r="W531" s="71">
        <f t="shared" si="309"/>
        <v>6000000</v>
      </c>
      <c r="X531" s="71">
        <f t="shared" si="309"/>
        <v>0</v>
      </c>
      <c r="Y531" s="71">
        <f t="shared" si="309"/>
        <v>0</v>
      </c>
      <c r="Z531" s="71">
        <f t="shared" si="309"/>
        <v>0</v>
      </c>
      <c r="AA531" s="71">
        <f t="shared" si="309"/>
        <v>0</v>
      </c>
    </row>
    <row r="532" spans="2:27" ht="37.5">
      <c r="B532" s="65"/>
      <c r="C532" s="40" t="s">
        <v>196</v>
      </c>
      <c r="D532" s="57">
        <v>925</v>
      </c>
      <c r="E532" s="44" t="s">
        <v>30</v>
      </c>
      <c r="F532" s="44" t="s">
        <v>21</v>
      </c>
      <c r="G532" s="16">
        <v>5820009020</v>
      </c>
      <c r="H532" s="74">
        <v>600</v>
      </c>
      <c r="I532" s="71">
        <f t="shared" si="295"/>
        <v>6140000</v>
      </c>
      <c r="J532" s="71">
        <v>2994100</v>
      </c>
      <c r="K532" s="71">
        <v>-2854100</v>
      </c>
      <c r="L532" s="71">
        <v>0</v>
      </c>
      <c r="M532" s="71">
        <v>0</v>
      </c>
      <c r="N532" s="71">
        <v>0</v>
      </c>
      <c r="O532" s="71">
        <v>0</v>
      </c>
      <c r="P532" s="71">
        <v>0</v>
      </c>
      <c r="Q532" s="71">
        <v>0</v>
      </c>
      <c r="R532" s="71">
        <v>0</v>
      </c>
      <c r="S532" s="71">
        <v>0</v>
      </c>
      <c r="T532" s="71">
        <v>0</v>
      </c>
      <c r="U532" s="71">
        <v>0</v>
      </c>
      <c r="V532" s="71">
        <v>0</v>
      </c>
      <c r="W532" s="71">
        <v>6000000</v>
      </c>
      <c r="X532" s="71">
        <v>0</v>
      </c>
      <c r="Y532" s="71">
        <v>0</v>
      </c>
      <c r="Z532" s="71">
        <v>0</v>
      </c>
      <c r="AA532" s="71">
        <v>0</v>
      </c>
    </row>
    <row r="533" spans="2:27" ht="150">
      <c r="B533" s="65"/>
      <c r="C533" s="80" t="s">
        <v>228</v>
      </c>
      <c r="D533" s="57">
        <v>925</v>
      </c>
      <c r="E533" s="44" t="s">
        <v>30</v>
      </c>
      <c r="F533" s="44" t="s">
        <v>21</v>
      </c>
      <c r="G533" s="16">
        <v>5820060740</v>
      </c>
      <c r="H533" s="74"/>
      <c r="I533" s="71">
        <f t="shared" si="295"/>
        <v>93744</v>
      </c>
      <c r="J533" s="71">
        <f t="shared" ref="J533:AA533" si="310">J534</f>
        <v>62500</v>
      </c>
      <c r="K533" s="71">
        <f t="shared" si="310"/>
        <v>31200</v>
      </c>
      <c r="L533" s="71">
        <f t="shared" si="310"/>
        <v>0</v>
      </c>
      <c r="M533" s="71">
        <f t="shared" si="310"/>
        <v>0</v>
      </c>
      <c r="N533" s="71">
        <f t="shared" si="310"/>
        <v>0</v>
      </c>
      <c r="O533" s="71">
        <f t="shared" si="310"/>
        <v>0</v>
      </c>
      <c r="P533" s="71">
        <f t="shared" si="310"/>
        <v>0</v>
      </c>
      <c r="Q533" s="71">
        <f t="shared" si="310"/>
        <v>0</v>
      </c>
      <c r="R533" s="71">
        <f t="shared" si="310"/>
        <v>0</v>
      </c>
      <c r="S533" s="71">
        <f t="shared" si="310"/>
        <v>0</v>
      </c>
      <c r="T533" s="71">
        <f t="shared" si="310"/>
        <v>0</v>
      </c>
      <c r="U533" s="71">
        <f t="shared" si="310"/>
        <v>0</v>
      </c>
      <c r="V533" s="71">
        <f t="shared" si="310"/>
        <v>0</v>
      </c>
      <c r="W533" s="71">
        <f t="shared" si="310"/>
        <v>0</v>
      </c>
      <c r="X533" s="71">
        <f t="shared" si="310"/>
        <v>0</v>
      </c>
      <c r="Y533" s="71">
        <f t="shared" si="310"/>
        <v>0</v>
      </c>
      <c r="Z533" s="71">
        <f t="shared" si="310"/>
        <v>44</v>
      </c>
      <c r="AA533" s="71">
        <f t="shared" si="310"/>
        <v>0</v>
      </c>
    </row>
    <row r="534" spans="2:27" ht="37.5">
      <c r="B534" s="65"/>
      <c r="C534" s="40" t="s">
        <v>196</v>
      </c>
      <c r="D534" s="57">
        <v>925</v>
      </c>
      <c r="E534" s="44" t="s">
        <v>30</v>
      </c>
      <c r="F534" s="44" t="s">
        <v>21</v>
      </c>
      <c r="G534" s="16">
        <v>5820060740</v>
      </c>
      <c r="H534" s="74">
        <v>600</v>
      </c>
      <c r="I534" s="71">
        <f t="shared" si="295"/>
        <v>93744</v>
      </c>
      <c r="J534" s="71">
        <v>62500</v>
      </c>
      <c r="K534" s="71">
        <v>31200</v>
      </c>
      <c r="L534" s="71">
        <v>0</v>
      </c>
      <c r="M534" s="71">
        <v>0</v>
      </c>
      <c r="N534" s="71">
        <v>0</v>
      </c>
      <c r="O534" s="71">
        <v>0</v>
      </c>
      <c r="P534" s="71">
        <v>0</v>
      </c>
      <c r="Q534" s="71">
        <v>0</v>
      </c>
      <c r="R534" s="71">
        <v>0</v>
      </c>
      <c r="S534" s="71">
        <v>0</v>
      </c>
      <c r="T534" s="71">
        <v>0</v>
      </c>
      <c r="U534" s="71">
        <v>0</v>
      </c>
      <c r="V534" s="71">
        <v>0</v>
      </c>
      <c r="W534" s="71">
        <v>0</v>
      </c>
      <c r="X534" s="71">
        <v>0</v>
      </c>
      <c r="Y534" s="71">
        <v>0</v>
      </c>
      <c r="Z534" s="71">
        <v>44</v>
      </c>
      <c r="AA534" s="71">
        <v>0</v>
      </c>
    </row>
    <row r="535" spans="2:27" ht="93.75">
      <c r="B535" s="65"/>
      <c r="C535" s="40" t="s">
        <v>231</v>
      </c>
      <c r="D535" s="57">
        <v>925</v>
      </c>
      <c r="E535" s="44" t="s">
        <v>30</v>
      </c>
      <c r="F535" s="44" t="s">
        <v>21</v>
      </c>
      <c r="G535" s="16">
        <v>5820100000</v>
      </c>
      <c r="H535" s="74"/>
      <c r="I535" s="71">
        <f t="shared" si="295"/>
        <v>5746630.25</v>
      </c>
      <c r="J535" s="71">
        <f t="shared" ref="J535:S536" si="311">J536</f>
        <v>38112200</v>
      </c>
      <c r="K535" s="71">
        <f t="shared" si="311"/>
        <v>-34542800</v>
      </c>
      <c r="L535" s="71">
        <f t="shared" si="311"/>
        <v>0</v>
      </c>
      <c r="M535" s="71">
        <f t="shared" si="311"/>
        <v>304000</v>
      </c>
      <c r="N535" s="71">
        <f t="shared" si="311"/>
        <v>740600</v>
      </c>
      <c r="O535" s="71">
        <f t="shared" si="311"/>
        <v>0</v>
      </c>
      <c r="P535" s="71">
        <f t="shared" si="311"/>
        <v>0</v>
      </c>
      <c r="Q535" s="71">
        <f t="shared" si="311"/>
        <v>-437686</v>
      </c>
      <c r="R535" s="71">
        <f t="shared" si="311"/>
        <v>0</v>
      </c>
      <c r="S535" s="71">
        <f t="shared" si="311"/>
        <v>0</v>
      </c>
      <c r="T535" s="71">
        <f t="shared" ref="T535:AC536" si="312">T536</f>
        <v>0</v>
      </c>
      <c r="U535" s="71">
        <f t="shared" si="312"/>
        <v>0</v>
      </c>
      <c r="V535" s="71">
        <f t="shared" si="312"/>
        <v>0</v>
      </c>
      <c r="W535" s="71">
        <f t="shared" si="312"/>
        <v>843700</v>
      </c>
      <c r="X535" s="71">
        <f t="shared" si="312"/>
        <v>0</v>
      </c>
      <c r="Y535" s="71">
        <f t="shared" si="312"/>
        <v>64112.52</v>
      </c>
      <c r="Z535" s="71">
        <f t="shared" si="312"/>
        <v>662503.73</v>
      </c>
      <c r="AA535" s="71">
        <f t="shared" si="312"/>
        <v>0</v>
      </c>
    </row>
    <row r="536" spans="2:27" ht="37.5">
      <c r="B536" s="65"/>
      <c r="C536" s="40" t="s">
        <v>205</v>
      </c>
      <c r="D536" s="57">
        <v>925</v>
      </c>
      <c r="E536" s="44" t="s">
        <v>30</v>
      </c>
      <c r="F536" s="44" t="s">
        <v>21</v>
      </c>
      <c r="G536" s="16">
        <v>5820100590</v>
      </c>
      <c r="H536" s="74"/>
      <c r="I536" s="71">
        <f t="shared" si="295"/>
        <v>5746630.25</v>
      </c>
      <c r="J536" s="71">
        <f t="shared" si="311"/>
        <v>38112200</v>
      </c>
      <c r="K536" s="71">
        <f t="shared" si="311"/>
        <v>-34542800</v>
      </c>
      <c r="L536" s="71">
        <f t="shared" si="311"/>
        <v>0</v>
      </c>
      <c r="M536" s="71">
        <f t="shared" si="311"/>
        <v>304000</v>
      </c>
      <c r="N536" s="71">
        <f t="shared" si="311"/>
        <v>740600</v>
      </c>
      <c r="O536" s="71">
        <f t="shared" si="311"/>
        <v>0</v>
      </c>
      <c r="P536" s="71">
        <f t="shared" si="311"/>
        <v>0</v>
      </c>
      <c r="Q536" s="71">
        <f t="shared" si="311"/>
        <v>-437686</v>
      </c>
      <c r="R536" s="71">
        <f t="shared" si="311"/>
        <v>0</v>
      </c>
      <c r="S536" s="71">
        <f t="shared" si="311"/>
        <v>0</v>
      </c>
      <c r="T536" s="71">
        <f t="shared" si="312"/>
        <v>0</v>
      </c>
      <c r="U536" s="71">
        <f t="shared" si="312"/>
        <v>0</v>
      </c>
      <c r="V536" s="71">
        <f t="shared" si="312"/>
        <v>0</v>
      </c>
      <c r="W536" s="71">
        <f t="shared" si="312"/>
        <v>843700</v>
      </c>
      <c r="X536" s="71">
        <f t="shared" si="312"/>
        <v>0</v>
      </c>
      <c r="Y536" s="71">
        <f t="shared" si="312"/>
        <v>64112.52</v>
      </c>
      <c r="Z536" s="71">
        <f t="shared" si="312"/>
        <v>662503.73</v>
      </c>
      <c r="AA536" s="71">
        <f t="shared" si="312"/>
        <v>0</v>
      </c>
    </row>
    <row r="537" spans="2:27" ht="37.5">
      <c r="B537" s="65"/>
      <c r="C537" s="40" t="s">
        <v>196</v>
      </c>
      <c r="D537" s="57">
        <v>925</v>
      </c>
      <c r="E537" s="44" t="s">
        <v>30</v>
      </c>
      <c r="F537" s="44" t="s">
        <v>21</v>
      </c>
      <c r="G537" s="16">
        <v>5820100590</v>
      </c>
      <c r="H537" s="74">
        <v>600</v>
      </c>
      <c r="I537" s="71">
        <f t="shared" si="295"/>
        <v>5746630.25</v>
      </c>
      <c r="J537" s="71">
        <v>38112200</v>
      </c>
      <c r="K537" s="71">
        <v>-34542800</v>
      </c>
      <c r="L537" s="71">
        <v>0</v>
      </c>
      <c r="M537" s="71">
        <v>304000</v>
      </c>
      <c r="N537" s="71">
        <v>740600</v>
      </c>
      <c r="O537" s="71">
        <v>0</v>
      </c>
      <c r="P537" s="71">
        <v>0</v>
      </c>
      <c r="Q537" s="71">
        <v>-437686</v>
      </c>
      <c r="W537" s="71">
        <v>843700</v>
      </c>
      <c r="X537" s="71">
        <v>0</v>
      </c>
      <c r="Y537" s="71">
        <v>64112.52</v>
      </c>
      <c r="Z537" s="71">
        <v>662503.73</v>
      </c>
      <c r="AA537" s="71">
        <v>0</v>
      </c>
    </row>
    <row r="538" spans="2:27" ht="37.5">
      <c r="B538" s="65"/>
      <c r="C538" s="40" t="s">
        <v>336</v>
      </c>
      <c r="D538" s="57">
        <v>925</v>
      </c>
      <c r="E538" s="44" t="s">
        <v>30</v>
      </c>
      <c r="F538" s="44" t="s">
        <v>21</v>
      </c>
      <c r="G538" s="16">
        <v>9900000000</v>
      </c>
      <c r="H538" s="74"/>
      <c r="I538" s="71">
        <f t="shared" si="295"/>
        <v>613112.73</v>
      </c>
      <c r="Q538" s="71">
        <f t="shared" ref="Q538:W539" si="313">Q539</f>
        <v>440637</v>
      </c>
      <c r="R538" s="71">
        <f t="shared" si="313"/>
        <v>172475.73</v>
      </c>
      <c r="S538" s="71">
        <f t="shared" si="313"/>
        <v>0</v>
      </c>
      <c r="T538" s="71">
        <f t="shared" si="313"/>
        <v>0</v>
      </c>
      <c r="U538" s="71">
        <f t="shared" si="313"/>
        <v>0</v>
      </c>
      <c r="V538" s="71">
        <f t="shared" si="313"/>
        <v>0</v>
      </c>
      <c r="W538" s="71">
        <f t="shared" si="313"/>
        <v>0</v>
      </c>
      <c r="AA538" s="71"/>
    </row>
    <row r="539" spans="2:27">
      <c r="B539" s="65"/>
      <c r="C539" s="40" t="s">
        <v>339</v>
      </c>
      <c r="D539" s="57">
        <v>925</v>
      </c>
      <c r="E539" s="44" t="s">
        <v>30</v>
      </c>
      <c r="F539" s="44" t="s">
        <v>21</v>
      </c>
      <c r="G539" s="16">
        <v>9900010790</v>
      </c>
      <c r="H539" s="74"/>
      <c r="I539" s="71">
        <f t="shared" si="295"/>
        <v>613112.73</v>
      </c>
      <c r="Q539" s="71">
        <f t="shared" si="313"/>
        <v>440637</v>
      </c>
      <c r="R539" s="71">
        <f t="shared" si="313"/>
        <v>172475.73</v>
      </c>
      <c r="S539" s="71">
        <f t="shared" si="313"/>
        <v>0</v>
      </c>
      <c r="T539" s="71">
        <f t="shared" si="313"/>
        <v>0</v>
      </c>
      <c r="U539" s="71">
        <f t="shared" si="313"/>
        <v>0</v>
      </c>
      <c r="V539" s="71">
        <f t="shared" si="313"/>
        <v>0</v>
      </c>
      <c r="W539" s="71">
        <f t="shared" si="313"/>
        <v>0</v>
      </c>
      <c r="AA539" s="71"/>
    </row>
    <row r="540" spans="2:27" ht="37.5">
      <c r="B540" s="65"/>
      <c r="C540" s="40" t="s">
        <v>196</v>
      </c>
      <c r="D540" s="57">
        <v>925</v>
      </c>
      <c r="E540" s="44" t="s">
        <v>30</v>
      </c>
      <c r="F540" s="44" t="s">
        <v>21</v>
      </c>
      <c r="G540" s="16">
        <v>9900010790</v>
      </c>
      <c r="H540" s="74">
        <v>600</v>
      </c>
      <c r="I540" s="71">
        <f t="shared" si="295"/>
        <v>613112.73</v>
      </c>
      <c r="Q540" s="71">
        <v>440637</v>
      </c>
      <c r="R540" s="71">
        <v>172475.73</v>
      </c>
      <c r="S540" s="71">
        <v>0</v>
      </c>
      <c r="T540" s="71">
        <v>0</v>
      </c>
      <c r="U540" s="71">
        <v>0</v>
      </c>
      <c r="V540" s="71">
        <v>0</v>
      </c>
      <c r="W540" s="71">
        <v>0</v>
      </c>
      <c r="AA540" s="71"/>
    </row>
    <row r="541" spans="2:27" hidden="1">
      <c r="B541" s="65"/>
      <c r="C541" s="40" t="s">
        <v>63</v>
      </c>
      <c r="D541" s="57">
        <v>925</v>
      </c>
      <c r="E541" s="44" t="s">
        <v>30</v>
      </c>
      <c r="F541" s="44" t="s">
        <v>30</v>
      </c>
      <c r="G541" s="16"/>
      <c r="H541" s="74"/>
      <c r="I541" s="71">
        <f t="shared" si="295"/>
        <v>0</v>
      </c>
      <c r="J541" s="71">
        <f t="shared" ref="J541:AA541" si="314">J542+J546</f>
        <v>10691800</v>
      </c>
      <c r="K541" s="71">
        <f t="shared" si="314"/>
        <v>-10691800</v>
      </c>
      <c r="L541" s="71">
        <f t="shared" si="314"/>
        <v>0</v>
      </c>
      <c r="M541" s="71">
        <f t="shared" si="314"/>
        <v>0</v>
      </c>
      <c r="N541" s="71">
        <f t="shared" si="314"/>
        <v>0</v>
      </c>
      <c r="O541" s="71">
        <f t="shared" si="314"/>
        <v>0</v>
      </c>
      <c r="P541" s="71">
        <f t="shared" si="314"/>
        <v>0</v>
      </c>
      <c r="Q541" s="71">
        <f t="shared" si="314"/>
        <v>0</v>
      </c>
      <c r="R541" s="71">
        <f t="shared" si="314"/>
        <v>0</v>
      </c>
      <c r="S541" s="71">
        <f t="shared" si="314"/>
        <v>0</v>
      </c>
      <c r="T541" s="71">
        <f t="shared" si="314"/>
        <v>0</v>
      </c>
      <c r="U541" s="71">
        <f t="shared" si="314"/>
        <v>0</v>
      </c>
      <c r="V541" s="71">
        <f t="shared" si="314"/>
        <v>0</v>
      </c>
      <c r="W541" s="71">
        <f t="shared" si="314"/>
        <v>0</v>
      </c>
      <c r="X541" s="71">
        <f t="shared" si="314"/>
        <v>0</v>
      </c>
      <c r="Y541" s="71">
        <f t="shared" si="314"/>
        <v>0</v>
      </c>
      <c r="Z541" s="71">
        <f t="shared" si="314"/>
        <v>0</v>
      </c>
      <c r="AA541" s="71">
        <f t="shared" si="314"/>
        <v>0</v>
      </c>
    </row>
    <row r="542" spans="2:27" hidden="1">
      <c r="B542" s="65"/>
      <c r="C542" s="112" t="s">
        <v>193</v>
      </c>
      <c r="D542" s="57">
        <v>925</v>
      </c>
      <c r="E542" s="44" t="s">
        <v>30</v>
      </c>
      <c r="F542" s="44" t="s">
        <v>30</v>
      </c>
      <c r="G542" s="16">
        <v>5800000000</v>
      </c>
      <c r="H542" s="74"/>
      <c r="I542" s="71">
        <f t="shared" si="295"/>
        <v>0</v>
      </c>
      <c r="J542" s="71">
        <f t="shared" ref="J542:S544" si="315">J543</f>
        <v>3256500</v>
      </c>
      <c r="K542" s="71">
        <f t="shared" si="315"/>
        <v>-3256500</v>
      </c>
      <c r="L542" s="71">
        <f t="shared" si="315"/>
        <v>0</v>
      </c>
      <c r="M542" s="71">
        <f t="shared" si="315"/>
        <v>0</v>
      </c>
      <c r="N542" s="71">
        <f t="shared" si="315"/>
        <v>0</v>
      </c>
      <c r="O542" s="71">
        <f t="shared" si="315"/>
        <v>0</v>
      </c>
      <c r="P542" s="71">
        <f t="shared" si="315"/>
        <v>0</v>
      </c>
      <c r="Q542" s="71">
        <f t="shared" si="315"/>
        <v>0</v>
      </c>
      <c r="R542" s="71">
        <f t="shared" si="315"/>
        <v>0</v>
      </c>
      <c r="S542" s="71">
        <f t="shared" si="315"/>
        <v>0</v>
      </c>
      <c r="T542" s="71">
        <f t="shared" ref="T542:AC544" si="316">T543</f>
        <v>0</v>
      </c>
      <c r="U542" s="71">
        <f t="shared" si="316"/>
        <v>0</v>
      </c>
      <c r="V542" s="71">
        <f t="shared" si="316"/>
        <v>0</v>
      </c>
      <c r="W542" s="71">
        <f t="shared" si="316"/>
        <v>0</v>
      </c>
      <c r="X542" s="71">
        <f t="shared" si="316"/>
        <v>0</v>
      </c>
      <c r="Y542" s="71">
        <f t="shared" si="316"/>
        <v>0</v>
      </c>
      <c r="Z542" s="71">
        <f t="shared" si="316"/>
        <v>0</v>
      </c>
      <c r="AA542" s="71">
        <f t="shared" si="316"/>
        <v>0</v>
      </c>
    </row>
    <row r="543" spans="2:27" hidden="1">
      <c r="B543" s="65"/>
      <c r="C543" s="40" t="s">
        <v>236</v>
      </c>
      <c r="D543" s="57">
        <v>925</v>
      </c>
      <c r="E543" s="44" t="s">
        <v>30</v>
      </c>
      <c r="F543" s="44" t="s">
        <v>30</v>
      </c>
      <c r="G543" s="16">
        <v>5830000000</v>
      </c>
      <c r="H543" s="74"/>
      <c r="I543" s="71">
        <f t="shared" si="295"/>
        <v>0</v>
      </c>
      <c r="J543" s="71">
        <f t="shared" si="315"/>
        <v>3256500</v>
      </c>
      <c r="K543" s="71">
        <f t="shared" si="315"/>
        <v>-3256500</v>
      </c>
      <c r="L543" s="71">
        <f t="shared" si="315"/>
        <v>0</v>
      </c>
      <c r="M543" s="71">
        <f t="shared" si="315"/>
        <v>0</v>
      </c>
      <c r="N543" s="71">
        <f t="shared" si="315"/>
        <v>0</v>
      </c>
      <c r="O543" s="71">
        <f t="shared" si="315"/>
        <v>0</v>
      </c>
      <c r="P543" s="71">
        <f t="shared" si="315"/>
        <v>0</v>
      </c>
      <c r="Q543" s="71">
        <f t="shared" si="315"/>
        <v>0</v>
      </c>
      <c r="R543" s="71">
        <f t="shared" si="315"/>
        <v>0</v>
      </c>
      <c r="S543" s="71">
        <f t="shared" si="315"/>
        <v>0</v>
      </c>
      <c r="T543" s="71">
        <f t="shared" si="316"/>
        <v>0</v>
      </c>
      <c r="U543" s="71">
        <f t="shared" si="316"/>
        <v>0</v>
      </c>
      <c r="V543" s="71">
        <f t="shared" si="316"/>
        <v>0</v>
      </c>
      <c r="W543" s="71">
        <f t="shared" si="316"/>
        <v>0</v>
      </c>
      <c r="X543" s="71">
        <f t="shared" si="316"/>
        <v>0</v>
      </c>
      <c r="Y543" s="71">
        <f t="shared" si="316"/>
        <v>0</v>
      </c>
      <c r="Z543" s="71">
        <f t="shared" si="316"/>
        <v>0</v>
      </c>
      <c r="AA543" s="71">
        <f t="shared" si="316"/>
        <v>0</v>
      </c>
    </row>
    <row r="544" spans="2:27" ht="37.5" hidden="1">
      <c r="B544" s="65"/>
      <c r="C544" s="40" t="s">
        <v>150</v>
      </c>
      <c r="D544" s="57">
        <v>925</v>
      </c>
      <c r="E544" s="44" t="s">
        <v>30</v>
      </c>
      <c r="F544" s="44" t="s">
        <v>30</v>
      </c>
      <c r="G544" s="16">
        <v>5830000590</v>
      </c>
      <c r="H544" s="74"/>
      <c r="I544" s="71">
        <f t="shared" si="295"/>
        <v>0</v>
      </c>
      <c r="J544" s="71">
        <f t="shared" si="315"/>
        <v>3256500</v>
      </c>
      <c r="K544" s="71">
        <f t="shared" si="315"/>
        <v>-3256500</v>
      </c>
      <c r="L544" s="71">
        <f t="shared" si="315"/>
        <v>0</v>
      </c>
      <c r="M544" s="71">
        <f t="shared" si="315"/>
        <v>0</v>
      </c>
      <c r="N544" s="71">
        <f t="shared" si="315"/>
        <v>0</v>
      </c>
      <c r="O544" s="71">
        <f t="shared" si="315"/>
        <v>0</v>
      </c>
      <c r="P544" s="71">
        <f t="shared" si="315"/>
        <v>0</v>
      </c>
      <c r="Q544" s="71">
        <f t="shared" si="315"/>
        <v>0</v>
      </c>
      <c r="R544" s="71">
        <f t="shared" si="315"/>
        <v>0</v>
      </c>
      <c r="S544" s="71">
        <f t="shared" si="315"/>
        <v>0</v>
      </c>
      <c r="T544" s="71">
        <f t="shared" si="316"/>
        <v>0</v>
      </c>
      <c r="U544" s="71">
        <f t="shared" si="316"/>
        <v>0</v>
      </c>
      <c r="V544" s="71">
        <f t="shared" si="316"/>
        <v>0</v>
      </c>
      <c r="W544" s="71">
        <f t="shared" si="316"/>
        <v>0</v>
      </c>
      <c r="X544" s="71">
        <f t="shared" si="316"/>
        <v>0</v>
      </c>
      <c r="Y544" s="71">
        <f t="shared" si="316"/>
        <v>0</v>
      </c>
      <c r="Z544" s="71">
        <f t="shared" si="316"/>
        <v>0</v>
      </c>
      <c r="AA544" s="71">
        <f t="shared" si="316"/>
        <v>0</v>
      </c>
    </row>
    <row r="545" spans="2:27" ht="37.5" hidden="1">
      <c r="B545" s="65"/>
      <c r="C545" s="40" t="s">
        <v>196</v>
      </c>
      <c r="D545" s="57">
        <v>925</v>
      </c>
      <c r="E545" s="44" t="s">
        <v>30</v>
      </c>
      <c r="F545" s="44" t="s">
        <v>30</v>
      </c>
      <c r="G545" s="16">
        <v>5830000590</v>
      </c>
      <c r="H545" s="74">
        <v>600</v>
      </c>
      <c r="I545" s="71">
        <f t="shared" si="295"/>
        <v>0</v>
      </c>
      <c r="J545" s="71">
        <v>3256500</v>
      </c>
      <c r="K545" s="71">
        <v>-3256500</v>
      </c>
      <c r="L545" s="71">
        <v>0</v>
      </c>
      <c r="M545" s="71">
        <v>0</v>
      </c>
      <c r="N545" s="71">
        <v>0</v>
      </c>
      <c r="O545" s="71">
        <v>0</v>
      </c>
      <c r="P545" s="71">
        <v>0</v>
      </c>
      <c r="Q545" s="71">
        <v>0</v>
      </c>
      <c r="R545" s="71">
        <v>0</v>
      </c>
      <c r="S545" s="71">
        <v>0</v>
      </c>
      <c r="T545" s="71">
        <v>0</v>
      </c>
      <c r="U545" s="71">
        <v>0</v>
      </c>
      <c r="V545" s="71">
        <v>0</v>
      </c>
      <c r="W545" s="71">
        <v>0</v>
      </c>
      <c r="X545" s="71">
        <v>0</v>
      </c>
      <c r="Y545" s="71">
        <v>0</v>
      </c>
      <c r="Z545" s="71">
        <v>0</v>
      </c>
      <c r="AA545" s="71">
        <v>0</v>
      </c>
    </row>
    <row r="546" spans="2:27" hidden="1">
      <c r="B546" s="65"/>
      <c r="C546" s="40" t="s">
        <v>332</v>
      </c>
      <c r="D546" s="57">
        <v>925</v>
      </c>
      <c r="E546" s="44" t="s">
        <v>30</v>
      </c>
      <c r="F546" s="44" t="s">
        <v>30</v>
      </c>
      <c r="G546" s="16">
        <v>7000000000</v>
      </c>
      <c r="H546" s="74"/>
      <c r="I546" s="71">
        <f t="shared" si="295"/>
        <v>0</v>
      </c>
      <c r="J546" s="71">
        <f t="shared" ref="J546:AA546" si="317">J551+J547+J549</f>
        <v>7435300</v>
      </c>
      <c r="K546" s="71">
        <f t="shared" si="317"/>
        <v>-7435300</v>
      </c>
      <c r="L546" s="71">
        <f t="shared" si="317"/>
        <v>0</v>
      </c>
      <c r="M546" s="71">
        <f t="shared" si="317"/>
        <v>0</v>
      </c>
      <c r="N546" s="71">
        <f t="shared" si="317"/>
        <v>0</v>
      </c>
      <c r="O546" s="71">
        <f t="shared" si="317"/>
        <v>0</v>
      </c>
      <c r="P546" s="71">
        <f t="shared" si="317"/>
        <v>0</v>
      </c>
      <c r="Q546" s="71">
        <f t="shared" si="317"/>
        <v>0</v>
      </c>
      <c r="R546" s="71">
        <f t="shared" si="317"/>
        <v>0</v>
      </c>
      <c r="S546" s="71">
        <f t="shared" si="317"/>
        <v>0</v>
      </c>
      <c r="T546" s="71">
        <f t="shared" si="317"/>
        <v>0</v>
      </c>
      <c r="U546" s="71">
        <f t="shared" si="317"/>
        <v>0</v>
      </c>
      <c r="V546" s="71">
        <f t="shared" si="317"/>
        <v>0</v>
      </c>
      <c r="W546" s="71">
        <f t="shared" si="317"/>
        <v>0</v>
      </c>
      <c r="X546" s="71">
        <f t="shared" si="317"/>
        <v>0</v>
      </c>
      <c r="Y546" s="71">
        <f t="shared" si="317"/>
        <v>0</v>
      </c>
      <c r="Z546" s="71">
        <f t="shared" si="317"/>
        <v>0</v>
      </c>
      <c r="AA546" s="71">
        <f t="shared" si="317"/>
        <v>0</v>
      </c>
    </row>
    <row r="547" spans="2:27" ht="37.5" hidden="1">
      <c r="B547" s="65"/>
      <c r="C547" s="40" t="s">
        <v>150</v>
      </c>
      <c r="D547" s="57">
        <v>925</v>
      </c>
      <c r="E547" s="44" t="s">
        <v>30</v>
      </c>
      <c r="F547" s="44" t="s">
        <v>30</v>
      </c>
      <c r="G547" s="16">
        <v>7000000590</v>
      </c>
      <c r="H547" s="74"/>
      <c r="I547" s="71">
        <f t="shared" si="295"/>
        <v>0</v>
      </c>
      <c r="J547" s="71">
        <f t="shared" ref="J547:AA547" si="318">J548</f>
        <v>1091400</v>
      </c>
      <c r="K547" s="71">
        <f t="shared" si="318"/>
        <v>-1091400</v>
      </c>
      <c r="L547" s="71">
        <f t="shared" si="318"/>
        <v>0</v>
      </c>
      <c r="M547" s="71">
        <f t="shared" si="318"/>
        <v>0</v>
      </c>
      <c r="N547" s="71">
        <f t="shared" si="318"/>
        <v>0</v>
      </c>
      <c r="O547" s="71">
        <f t="shared" si="318"/>
        <v>0</v>
      </c>
      <c r="P547" s="71">
        <f t="shared" si="318"/>
        <v>0</v>
      </c>
      <c r="Q547" s="71">
        <f t="shared" si="318"/>
        <v>0</v>
      </c>
      <c r="R547" s="71">
        <f t="shared" si="318"/>
        <v>0</v>
      </c>
      <c r="S547" s="71">
        <f t="shared" si="318"/>
        <v>0</v>
      </c>
      <c r="T547" s="71">
        <f t="shared" si="318"/>
        <v>0</v>
      </c>
      <c r="U547" s="71">
        <f t="shared" si="318"/>
        <v>0</v>
      </c>
      <c r="V547" s="71">
        <f t="shared" si="318"/>
        <v>0</v>
      </c>
      <c r="W547" s="71">
        <f t="shared" si="318"/>
        <v>0</v>
      </c>
      <c r="X547" s="71">
        <f t="shared" si="318"/>
        <v>0</v>
      </c>
      <c r="Y547" s="71">
        <f t="shared" si="318"/>
        <v>0</v>
      </c>
      <c r="Z547" s="71">
        <f t="shared" si="318"/>
        <v>0</v>
      </c>
      <c r="AA547" s="71">
        <f t="shared" si="318"/>
        <v>0</v>
      </c>
    </row>
    <row r="548" spans="2:27" ht="37.5" hidden="1">
      <c r="B548" s="65"/>
      <c r="C548" s="40" t="s">
        <v>196</v>
      </c>
      <c r="D548" s="57">
        <v>925</v>
      </c>
      <c r="E548" s="44" t="s">
        <v>30</v>
      </c>
      <c r="F548" s="44" t="s">
        <v>30</v>
      </c>
      <c r="G548" s="16">
        <v>7000000590</v>
      </c>
      <c r="H548" s="74">
        <v>600</v>
      </c>
      <c r="I548" s="71">
        <f t="shared" si="295"/>
        <v>0</v>
      </c>
      <c r="J548" s="71">
        <v>1091400</v>
      </c>
      <c r="K548" s="71">
        <v>-1091400</v>
      </c>
      <c r="L548" s="71">
        <v>0</v>
      </c>
      <c r="M548" s="71">
        <v>0</v>
      </c>
      <c r="N548" s="71">
        <v>0</v>
      </c>
      <c r="O548" s="71">
        <v>0</v>
      </c>
      <c r="P548" s="71">
        <v>0</v>
      </c>
      <c r="Q548" s="71">
        <v>0</v>
      </c>
      <c r="R548" s="71">
        <v>0</v>
      </c>
      <c r="S548" s="71">
        <v>0</v>
      </c>
      <c r="T548" s="71">
        <v>0</v>
      </c>
      <c r="U548" s="71">
        <v>0</v>
      </c>
      <c r="V548" s="71">
        <v>0</v>
      </c>
      <c r="W548" s="71">
        <v>0</v>
      </c>
      <c r="AA548" s="71"/>
    </row>
    <row r="549" spans="2:27" ht="93.75" hidden="1">
      <c r="B549" s="65"/>
      <c r="C549" s="40" t="s">
        <v>333</v>
      </c>
      <c r="D549" s="57">
        <v>925</v>
      </c>
      <c r="E549" s="44" t="s">
        <v>30</v>
      </c>
      <c r="F549" s="44" t="s">
        <v>30</v>
      </c>
      <c r="G549" s="16">
        <v>7000063110</v>
      </c>
      <c r="H549" s="74"/>
      <c r="I549" s="71">
        <f t="shared" si="295"/>
        <v>0</v>
      </c>
      <c r="J549" s="71">
        <f t="shared" ref="J549:AA549" si="319">J550</f>
        <v>3978700</v>
      </c>
      <c r="K549" s="71">
        <f t="shared" si="319"/>
        <v>-3978700</v>
      </c>
      <c r="L549" s="71">
        <f t="shared" si="319"/>
        <v>0</v>
      </c>
      <c r="M549" s="71">
        <f t="shared" si="319"/>
        <v>0</v>
      </c>
      <c r="N549" s="71">
        <f t="shared" si="319"/>
        <v>0</v>
      </c>
      <c r="O549" s="71">
        <f t="shared" si="319"/>
        <v>0</v>
      </c>
      <c r="P549" s="71">
        <f t="shared" si="319"/>
        <v>0</v>
      </c>
      <c r="Q549" s="71">
        <f t="shared" si="319"/>
        <v>0</v>
      </c>
      <c r="R549" s="71">
        <f t="shared" si="319"/>
        <v>0</v>
      </c>
      <c r="S549" s="71">
        <f t="shared" si="319"/>
        <v>0</v>
      </c>
      <c r="T549" s="71">
        <f t="shared" si="319"/>
        <v>0</v>
      </c>
      <c r="U549" s="71">
        <f t="shared" si="319"/>
        <v>0</v>
      </c>
      <c r="V549" s="71">
        <f t="shared" si="319"/>
        <v>0</v>
      </c>
      <c r="W549" s="71">
        <f t="shared" si="319"/>
        <v>0</v>
      </c>
      <c r="X549" s="71">
        <f t="shared" si="319"/>
        <v>0</v>
      </c>
      <c r="Y549" s="71">
        <f t="shared" si="319"/>
        <v>0</v>
      </c>
      <c r="Z549" s="71">
        <f t="shared" si="319"/>
        <v>0</v>
      </c>
      <c r="AA549" s="71">
        <f t="shared" si="319"/>
        <v>0</v>
      </c>
    </row>
    <row r="550" spans="2:27" ht="37.5" hidden="1">
      <c r="B550" s="65"/>
      <c r="C550" s="40" t="s">
        <v>196</v>
      </c>
      <c r="D550" s="57">
        <v>925</v>
      </c>
      <c r="E550" s="44" t="s">
        <v>30</v>
      </c>
      <c r="F550" s="44" t="s">
        <v>30</v>
      </c>
      <c r="G550" s="16">
        <v>7000063110</v>
      </c>
      <c r="H550" s="74">
        <v>600</v>
      </c>
      <c r="I550" s="71">
        <f t="shared" si="295"/>
        <v>0</v>
      </c>
      <c r="J550" s="71">
        <v>3978700</v>
      </c>
      <c r="K550" s="71">
        <v>-3978700</v>
      </c>
      <c r="L550" s="71">
        <v>0</v>
      </c>
      <c r="M550" s="71">
        <v>0</v>
      </c>
      <c r="N550" s="71">
        <v>0</v>
      </c>
      <c r="O550" s="71">
        <v>0</v>
      </c>
      <c r="P550" s="71">
        <v>0</v>
      </c>
      <c r="Q550" s="71">
        <v>0</v>
      </c>
      <c r="R550" s="71">
        <v>0</v>
      </c>
      <c r="S550" s="71">
        <v>0</v>
      </c>
      <c r="T550" s="71">
        <v>0</v>
      </c>
      <c r="U550" s="71">
        <v>0</v>
      </c>
      <c r="V550" s="71">
        <v>0</v>
      </c>
      <c r="W550" s="71">
        <v>0</v>
      </c>
      <c r="X550" s="71">
        <v>0</v>
      </c>
      <c r="Y550" s="71">
        <v>0</v>
      </c>
      <c r="Z550" s="71">
        <v>0</v>
      </c>
      <c r="AA550" s="71">
        <v>0</v>
      </c>
    </row>
    <row r="551" spans="2:27" ht="75" hidden="1">
      <c r="B551" s="65"/>
      <c r="C551" s="40" t="s">
        <v>334</v>
      </c>
      <c r="D551" s="57">
        <v>925</v>
      </c>
      <c r="E551" s="44" t="s">
        <v>30</v>
      </c>
      <c r="F551" s="44" t="s">
        <v>30</v>
      </c>
      <c r="G551" s="16" t="s">
        <v>335</v>
      </c>
      <c r="H551" s="74"/>
      <c r="I551" s="71">
        <f t="shared" si="295"/>
        <v>0</v>
      </c>
      <c r="J551" s="71">
        <f t="shared" ref="J551:AA551" si="320">J552</f>
        <v>2365200</v>
      </c>
      <c r="K551" s="71">
        <f t="shared" si="320"/>
        <v>-2365200</v>
      </c>
      <c r="L551" s="71">
        <f t="shared" si="320"/>
        <v>0</v>
      </c>
      <c r="M551" s="71">
        <f t="shared" si="320"/>
        <v>0</v>
      </c>
      <c r="N551" s="71">
        <f t="shared" si="320"/>
        <v>0</v>
      </c>
      <c r="O551" s="71">
        <f t="shared" si="320"/>
        <v>0</v>
      </c>
      <c r="P551" s="71">
        <f t="shared" si="320"/>
        <v>0</v>
      </c>
      <c r="Q551" s="71">
        <f t="shared" si="320"/>
        <v>0</v>
      </c>
      <c r="R551" s="71">
        <f t="shared" si="320"/>
        <v>0</v>
      </c>
      <c r="S551" s="71">
        <f t="shared" si="320"/>
        <v>0</v>
      </c>
      <c r="T551" s="71">
        <f t="shared" si="320"/>
        <v>0</v>
      </c>
      <c r="U551" s="71">
        <f t="shared" si="320"/>
        <v>0</v>
      </c>
      <c r="V551" s="71">
        <f t="shared" si="320"/>
        <v>0</v>
      </c>
      <c r="W551" s="71">
        <f t="shared" si="320"/>
        <v>0</v>
      </c>
      <c r="X551" s="71">
        <f t="shared" si="320"/>
        <v>0</v>
      </c>
      <c r="Y551" s="71">
        <f t="shared" si="320"/>
        <v>0</v>
      </c>
      <c r="Z551" s="71">
        <f t="shared" si="320"/>
        <v>0</v>
      </c>
      <c r="AA551" s="71">
        <f t="shared" si="320"/>
        <v>0</v>
      </c>
    </row>
    <row r="552" spans="2:27" ht="37.5" hidden="1">
      <c r="B552" s="65"/>
      <c r="C552" s="40" t="s">
        <v>196</v>
      </c>
      <c r="D552" s="57">
        <v>925</v>
      </c>
      <c r="E552" s="44" t="s">
        <v>30</v>
      </c>
      <c r="F552" s="44" t="s">
        <v>30</v>
      </c>
      <c r="G552" s="16" t="s">
        <v>335</v>
      </c>
      <c r="H552" s="74">
        <v>600</v>
      </c>
      <c r="I552" s="71">
        <f t="shared" si="295"/>
        <v>0</v>
      </c>
      <c r="J552" s="71">
        <v>2365200</v>
      </c>
      <c r="K552" s="71">
        <v>-2365200</v>
      </c>
      <c r="L552" s="71">
        <v>0</v>
      </c>
      <c r="M552" s="71">
        <v>0</v>
      </c>
      <c r="N552" s="71">
        <v>0</v>
      </c>
      <c r="O552" s="71">
        <v>0</v>
      </c>
      <c r="P552" s="71">
        <v>0</v>
      </c>
      <c r="Q552" s="71">
        <v>0</v>
      </c>
      <c r="R552" s="71">
        <v>0</v>
      </c>
      <c r="S552" s="71">
        <v>0</v>
      </c>
      <c r="T552" s="71">
        <v>0</v>
      </c>
      <c r="U552" s="71">
        <v>0</v>
      </c>
      <c r="V552" s="71">
        <v>0</v>
      </c>
      <c r="W552" s="71">
        <v>0</v>
      </c>
      <c r="AA552" s="71"/>
    </row>
    <row r="553" spans="2:27">
      <c r="B553" s="65"/>
      <c r="C553" s="40" t="s">
        <v>64</v>
      </c>
      <c r="D553" s="57">
        <v>925</v>
      </c>
      <c r="E553" s="44" t="s">
        <v>30</v>
      </c>
      <c r="F553" s="44" t="s">
        <v>40</v>
      </c>
      <c r="G553" s="16"/>
      <c r="H553" s="74"/>
      <c r="I553" s="71">
        <f t="shared" si="295"/>
        <v>60292533.849999994</v>
      </c>
      <c r="J553" s="71">
        <f t="shared" ref="J553:P553" si="321">J554+J567+J560+J573+J585</f>
        <v>17074500</v>
      </c>
      <c r="K553" s="71">
        <f t="shared" si="321"/>
        <v>26823300</v>
      </c>
      <c r="L553" s="71">
        <f t="shared" si="321"/>
        <v>966500</v>
      </c>
      <c r="M553" s="71">
        <f t="shared" si="321"/>
        <v>90200</v>
      </c>
      <c r="N553" s="71">
        <f t="shared" si="321"/>
        <v>223910</v>
      </c>
      <c r="O553" s="71">
        <f t="shared" si="321"/>
        <v>0</v>
      </c>
      <c r="P553" s="71">
        <f t="shared" si="321"/>
        <v>44300</v>
      </c>
      <c r="Q553" s="71">
        <f>Q554+Q567+Q560+Q573+Q585+Q582</f>
        <v>11982063.800000001</v>
      </c>
      <c r="R553" s="71">
        <f t="shared" ref="R553:W553" si="322">R554+R567+R560+R573+R585</f>
        <v>10000</v>
      </c>
      <c r="S553" s="71">
        <f t="shared" si="322"/>
        <v>2847000</v>
      </c>
      <c r="T553" s="71">
        <f t="shared" si="322"/>
        <v>0</v>
      </c>
      <c r="U553" s="71">
        <f t="shared" si="322"/>
        <v>0</v>
      </c>
      <c r="V553" s="71">
        <f t="shared" si="322"/>
        <v>401500</v>
      </c>
      <c r="W553" s="71">
        <f t="shared" si="322"/>
        <v>20000</v>
      </c>
      <c r="X553" s="71">
        <f>X554+X567</f>
        <v>-172923.7</v>
      </c>
      <c r="Y553" s="71">
        <f>Y554+Y567+Y592+Y573+Y582+Y585+Y560</f>
        <v>85887.48000000001</v>
      </c>
      <c r="Z553" s="71">
        <f>Z554+Z567+Z592+Z573+Z582+Z585+Z560</f>
        <v>-103703.73000000001</v>
      </c>
      <c r="AA553" s="71">
        <f>AA554+AA567</f>
        <v>0</v>
      </c>
    </row>
    <row r="554" spans="2:27" ht="37.5">
      <c r="B554" s="65"/>
      <c r="C554" s="40" t="s">
        <v>103</v>
      </c>
      <c r="D554" s="57">
        <v>925</v>
      </c>
      <c r="E554" s="44" t="s">
        <v>30</v>
      </c>
      <c r="F554" s="44" t="s">
        <v>40</v>
      </c>
      <c r="G554" s="16">
        <v>5000000000</v>
      </c>
      <c r="H554" s="74"/>
      <c r="I554" s="71">
        <f t="shared" si="295"/>
        <v>12873749.300000001</v>
      </c>
      <c r="J554" s="71">
        <f t="shared" ref="J554:S555" si="323">J555</f>
        <v>8783200</v>
      </c>
      <c r="K554" s="71">
        <f t="shared" si="323"/>
        <v>4389100</v>
      </c>
      <c r="L554" s="71">
        <f t="shared" si="323"/>
        <v>0</v>
      </c>
      <c r="M554" s="71">
        <f t="shared" si="323"/>
        <v>0</v>
      </c>
      <c r="N554" s="71">
        <f t="shared" si="323"/>
        <v>0</v>
      </c>
      <c r="O554" s="71">
        <f t="shared" si="323"/>
        <v>0</v>
      </c>
      <c r="P554" s="71">
        <f t="shared" si="323"/>
        <v>0</v>
      </c>
      <c r="Q554" s="71">
        <f t="shared" si="323"/>
        <v>0</v>
      </c>
      <c r="R554" s="71">
        <f t="shared" si="323"/>
        <v>0</v>
      </c>
      <c r="S554" s="71">
        <f t="shared" si="323"/>
        <v>0</v>
      </c>
      <c r="T554" s="71">
        <f t="shared" ref="T554:AC555" si="324">T555</f>
        <v>0</v>
      </c>
      <c r="U554" s="71">
        <f t="shared" si="324"/>
        <v>0</v>
      </c>
      <c r="V554" s="71">
        <f t="shared" si="324"/>
        <v>0</v>
      </c>
      <c r="W554" s="71">
        <f t="shared" si="324"/>
        <v>0</v>
      </c>
      <c r="X554" s="71">
        <f t="shared" si="324"/>
        <v>-298550.7</v>
      </c>
      <c r="Y554" s="71">
        <f t="shared" si="324"/>
        <v>0</v>
      </c>
      <c r="Z554" s="71">
        <f t="shared" si="324"/>
        <v>0</v>
      </c>
      <c r="AA554" s="71">
        <f t="shared" si="324"/>
        <v>0</v>
      </c>
    </row>
    <row r="555" spans="2:27" ht="37.5">
      <c r="B555" s="65"/>
      <c r="C555" s="40" t="s">
        <v>112</v>
      </c>
      <c r="D555" s="57">
        <v>925</v>
      </c>
      <c r="E555" s="44" t="s">
        <v>30</v>
      </c>
      <c r="F555" s="44" t="s">
        <v>40</v>
      </c>
      <c r="G555" s="16">
        <v>5020000000</v>
      </c>
      <c r="H555" s="74"/>
      <c r="I555" s="71">
        <f t="shared" si="295"/>
        <v>12873749.300000001</v>
      </c>
      <c r="J555" s="71">
        <f t="shared" si="323"/>
        <v>8783200</v>
      </c>
      <c r="K555" s="71">
        <f t="shared" si="323"/>
        <v>4389100</v>
      </c>
      <c r="L555" s="71">
        <f t="shared" si="323"/>
        <v>0</v>
      </c>
      <c r="M555" s="71">
        <f t="shared" si="323"/>
        <v>0</v>
      </c>
      <c r="N555" s="71">
        <f t="shared" si="323"/>
        <v>0</v>
      </c>
      <c r="O555" s="71">
        <f t="shared" si="323"/>
        <v>0</v>
      </c>
      <c r="P555" s="71">
        <f t="shared" si="323"/>
        <v>0</v>
      </c>
      <c r="Q555" s="71">
        <f t="shared" si="323"/>
        <v>0</v>
      </c>
      <c r="R555" s="71">
        <f t="shared" si="323"/>
        <v>0</v>
      </c>
      <c r="S555" s="71">
        <f t="shared" si="323"/>
        <v>0</v>
      </c>
      <c r="T555" s="71">
        <f t="shared" si="324"/>
        <v>0</v>
      </c>
      <c r="U555" s="71">
        <f t="shared" si="324"/>
        <v>0</v>
      </c>
      <c r="V555" s="71">
        <f t="shared" si="324"/>
        <v>0</v>
      </c>
      <c r="W555" s="71">
        <f t="shared" si="324"/>
        <v>0</v>
      </c>
      <c r="X555" s="71">
        <f t="shared" si="324"/>
        <v>-298550.7</v>
      </c>
      <c r="Y555" s="71">
        <f t="shared" si="324"/>
        <v>0</v>
      </c>
      <c r="Z555" s="71">
        <f t="shared" si="324"/>
        <v>0</v>
      </c>
      <c r="AA555" s="71">
        <f t="shared" si="324"/>
        <v>0</v>
      </c>
    </row>
    <row r="556" spans="2:27" ht="37.5">
      <c r="B556" s="65"/>
      <c r="C556" s="40" t="s">
        <v>105</v>
      </c>
      <c r="D556" s="57">
        <v>925</v>
      </c>
      <c r="E556" s="44" t="s">
        <v>30</v>
      </c>
      <c r="F556" s="44" t="s">
        <v>40</v>
      </c>
      <c r="G556" s="16">
        <v>5020000190</v>
      </c>
      <c r="H556" s="74"/>
      <c r="I556" s="71">
        <f t="shared" si="295"/>
        <v>12873749.300000001</v>
      </c>
      <c r="J556" s="71">
        <f t="shared" ref="J556:AA556" si="325">J557+J558+J559</f>
        <v>8783200</v>
      </c>
      <c r="K556" s="71">
        <f t="shared" si="325"/>
        <v>4389100</v>
      </c>
      <c r="L556" s="71">
        <f t="shared" si="325"/>
        <v>0</v>
      </c>
      <c r="M556" s="71">
        <f t="shared" si="325"/>
        <v>0</v>
      </c>
      <c r="N556" s="71">
        <f t="shared" si="325"/>
        <v>0</v>
      </c>
      <c r="O556" s="71">
        <f t="shared" si="325"/>
        <v>0</v>
      </c>
      <c r="P556" s="71">
        <f t="shared" si="325"/>
        <v>0</v>
      </c>
      <c r="Q556" s="71">
        <f t="shared" si="325"/>
        <v>0</v>
      </c>
      <c r="R556" s="71">
        <f t="shared" si="325"/>
        <v>0</v>
      </c>
      <c r="S556" s="71">
        <f t="shared" si="325"/>
        <v>0</v>
      </c>
      <c r="T556" s="71">
        <f t="shared" si="325"/>
        <v>0</v>
      </c>
      <c r="U556" s="71">
        <f t="shared" si="325"/>
        <v>0</v>
      </c>
      <c r="V556" s="71">
        <f t="shared" si="325"/>
        <v>0</v>
      </c>
      <c r="W556" s="71">
        <f t="shared" si="325"/>
        <v>0</v>
      </c>
      <c r="X556" s="71">
        <f t="shared" si="325"/>
        <v>-298550.7</v>
      </c>
      <c r="Y556" s="71">
        <f t="shared" si="325"/>
        <v>0</v>
      </c>
      <c r="Z556" s="71">
        <f t="shared" si="325"/>
        <v>0</v>
      </c>
      <c r="AA556" s="71">
        <f t="shared" si="325"/>
        <v>0</v>
      </c>
    </row>
    <row r="557" spans="2:27" ht="93.75">
      <c r="B557" s="65"/>
      <c r="C557" s="40" t="s">
        <v>106</v>
      </c>
      <c r="D557" s="57">
        <v>925</v>
      </c>
      <c r="E557" s="44" t="s">
        <v>30</v>
      </c>
      <c r="F557" s="44" t="s">
        <v>40</v>
      </c>
      <c r="G557" s="16">
        <v>5020000190</v>
      </c>
      <c r="H557" s="74">
        <v>100</v>
      </c>
      <c r="I557" s="71">
        <f t="shared" si="295"/>
        <v>12588666</v>
      </c>
      <c r="J557" s="71">
        <v>8183200</v>
      </c>
      <c r="K557" s="71">
        <v>4298100</v>
      </c>
      <c r="L557" s="71">
        <v>0</v>
      </c>
      <c r="M557" s="71">
        <v>0</v>
      </c>
      <c r="N557" s="71">
        <v>0</v>
      </c>
      <c r="O557" s="71">
        <v>0</v>
      </c>
      <c r="P557" s="71">
        <v>0</v>
      </c>
      <c r="Q557" s="71">
        <v>0</v>
      </c>
      <c r="R557" s="71">
        <v>0</v>
      </c>
      <c r="S557" s="71">
        <v>0</v>
      </c>
      <c r="T557" s="71">
        <v>0</v>
      </c>
      <c r="U557" s="71">
        <v>0</v>
      </c>
      <c r="V557" s="71">
        <v>0</v>
      </c>
      <c r="W557" s="71">
        <v>0</v>
      </c>
      <c r="X557" s="71">
        <v>107366</v>
      </c>
      <c r="Y557" s="71">
        <v>0</v>
      </c>
      <c r="Z557" s="71">
        <v>0</v>
      </c>
      <c r="AA557" s="71">
        <v>0</v>
      </c>
    </row>
    <row r="558" spans="2:27" ht="37.5" hidden="1">
      <c r="B558" s="65"/>
      <c r="C558" s="40" t="s">
        <v>109</v>
      </c>
      <c r="D558" s="57">
        <v>925</v>
      </c>
      <c r="E558" s="44" t="s">
        <v>30</v>
      </c>
      <c r="F558" s="44" t="s">
        <v>40</v>
      </c>
      <c r="G558" s="16">
        <v>5020000190</v>
      </c>
      <c r="H558" s="74">
        <v>200</v>
      </c>
      <c r="I558" s="71">
        <f t="shared" si="295"/>
        <v>0</v>
      </c>
      <c r="J558" s="71">
        <v>0</v>
      </c>
      <c r="X558" s="71">
        <v>0</v>
      </c>
      <c r="Y558" s="71">
        <v>0</v>
      </c>
      <c r="Z558" s="71">
        <v>0</v>
      </c>
      <c r="AA558" s="71">
        <v>0</v>
      </c>
    </row>
    <row r="559" spans="2:27">
      <c r="B559" s="65"/>
      <c r="C559" s="40" t="s">
        <v>113</v>
      </c>
      <c r="D559" s="57">
        <v>925</v>
      </c>
      <c r="E559" s="44" t="s">
        <v>30</v>
      </c>
      <c r="F559" s="44" t="s">
        <v>40</v>
      </c>
      <c r="G559" s="16">
        <v>5020000190</v>
      </c>
      <c r="H559" s="74">
        <v>800</v>
      </c>
      <c r="I559" s="71">
        <f t="shared" si="295"/>
        <v>285083.3</v>
      </c>
      <c r="J559" s="71">
        <v>600000</v>
      </c>
      <c r="K559" s="71">
        <v>91000</v>
      </c>
      <c r="L559" s="71">
        <v>0</v>
      </c>
      <c r="M559" s="71">
        <v>0</v>
      </c>
      <c r="N559" s="71">
        <v>0</v>
      </c>
      <c r="O559" s="71">
        <v>0</v>
      </c>
      <c r="P559" s="71">
        <v>0</v>
      </c>
      <c r="Q559" s="71">
        <v>0</v>
      </c>
      <c r="R559" s="71">
        <v>0</v>
      </c>
      <c r="S559" s="71">
        <v>0</v>
      </c>
      <c r="T559" s="71">
        <v>0</v>
      </c>
      <c r="U559" s="71">
        <v>0</v>
      </c>
      <c r="V559" s="71">
        <v>0</v>
      </c>
      <c r="W559" s="71">
        <v>0</v>
      </c>
      <c r="X559" s="71">
        <v>-405916.7</v>
      </c>
      <c r="Y559" s="71">
        <v>0</v>
      </c>
      <c r="Z559" s="71">
        <v>0</v>
      </c>
      <c r="AA559" s="71">
        <v>0</v>
      </c>
    </row>
    <row r="560" spans="2:27" ht="37.5">
      <c r="B560" s="65"/>
      <c r="C560" s="40" t="s">
        <v>122</v>
      </c>
      <c r="D560" s="57">
        <v>925</v>
      </c>
      <c r="E560" s="44" t="s">
        <v>30</v>
      </c>
      <c r="F560" s="44" t="s">
        <v>40</v>
      </c>
      <c r="G560" s="16">
        <v>5100000000</v>
      </c>
      <c r="H560" s="74"/>
      <c r="I560" s="71">
        <f t="shared" si="295"/>
        <v>3768210</v>
      </c>
      <c r="J560" s="71">
        <f t="shared" ref="J560:M562" si="326">J561</f>
        <v>0</v>
      </c>
      <c r="K560" s="71">
        <f t="shared" si="326"/>
        <v>3500000</v>
      </c>
      <c r="L560" s="71">
        <f t="shared" si="326"/>
        <v>0</v>
      </c>
      <c r="M560" s="71">
        <f t="shared" si="326"/>
        <v>0</v>
      </c>
      <c r="N560" s="71">
        <f t="shared" ref="N560:AA560" si="327">N561+N564</f>
        <v>223910</v>
      </c>
      <c r="O560" s="71">
        <f t="shared" si="327"/>
        <v>0</v>
      </c>
      <c r="P560" s="71">
        <f t="shared" si="327"/>
        <v>44300</v>
      </c>
      <c r="Q560" s="71">
        <f t="shared" si="327"/>
        <v>0</v>
      </c>
      <c r="R560" s="71">
        <f t="shared" si="327"/>
        <v>0</v>
      </c>
      <c r="S560" s="71">
        <f t="shared" si="327"/>
        <v>0</v>
      </c>
      <c r="T560" s="71">
        <f t="shared" si="327"/>
        <v>0</v>
      </c>
      <c r="U560" s="71">
        <f t="shared" si="327"/>
        <v>0</v>
      </c>
      <c r="V560" s="71">
        <f t="shared" si="327"/>
        <v>0</v>
      </c>
      <c r="W560" s="71">
        <f t="shared" si="327"/>
        <v>0</v>
      </c>
      <c r="X560" s="71">
        <f t="shared" si="327"/>
        <v>0</v>
      </c>
      <c r="Y560" s="71">
        <f t="shared" si="327"/>
        <v>0</v>
      </c>
      <c r="Z560" s="71">
        <f t="shared" si="327"/>
        <v>0</v>
      </c>
      <c r="AA560" s="71">
        <f t="shared" si="327"/>
        <v>0</v>
      </c>
    </row>
    <row r="561" spans="2:27">
      <c r="B561" s="65"/>
      <c r="C561" s="40" t="s">
        <v>129</v>
      </c>
      <c r="D561" s="57">
        <v>925</v>
      </c>
      <c r="E561" s="44" t="s">
        <v>30</v>
      </c>
      <c r="F561" s="44" t="s">
        <v>40</v>
      </c>
      <c r="G561" s="16">
        <v>5130000000</v>
      </c>
      <c r="H561" s="74"/>
      <c r="I561" s="71">
        <f t="shared" si="295"/>
        <v>3500000</v>
      </c>
      <c r="J561" s="71">
        <f t="shared" si="326"/>
        <v>0</v>
      </c>
      <c r="K561" s="71">
        <f t="shared" si="326"/>
        <v>3500000</v>
      </c>
      <c r="L561" s="71">
        <f t="shared" si="326"/>
        <v>0</v>
      </c>
      <c r="M561" s="71">
        <f t="shared" si="326"/>
        <v>0</v>
      </c>
      <c r="N561" s="71">
        <f t="shared" ref="N561:AA562" si="328">N562</f>
        <v>0</v>
      </c>
      <c r="O561" s="71">
        <f t="shared" si="328"/>
        <v>0</v>
      </c>
      <c r="P561" s="71">
        <f t="shared" si="328"/>
        <v>0</v>
      </c>
      <c r="Q561" s="71">
        <f t="shared" si="328"/>
        <v>0</v>
      </c>
      <c r="R561" s="71">
        <f t="shared" si="328"/>
        <v>0</v>
      </c>
      <c r="S561" s="71">
        <f t="shared" si="328"/>
        <v>0</v>
      </c>
      <c r="T561" s="71">
        <f t="shared" si="328"/>
        <v>0</v>
      </c>
      <c r="U561" s="71">
        <f t="shared" si="328"/>
        <v>0</v>
      </c>
      <c r="V561" s="71">
        <f t="shared" si="328"/>
        <v>0</v>
      </c>
      <c r="W561" s="71">
        <f t="shared" si="328"/>
        <v>0</v>
      </c>
      <c r="X561" s="71">
        <f t="shared" si="328"/>
        <v>0</v>
      </c>
      <c r="Y561" s="71">
        <f t="shared" si="328"/>
        <v>0</v>
      </c>
      <c r="Z561" s="71">
        <f t="shared" si="328"/>
        <v>0</v>
      </c>
      <c r="AA561" s="71">
        <f t="shared" si="328"/>
        <v>0</v>
      </c>
    </row>
    <row r="562" spans="2:27" ht="37.5">
      <c r="B562" s="65"/>
      <c r="C562" s="40" t="s">
        <v>131</v>
      </c>
      <c r="D562" s="57">
        <v>925</v>
      </c>
      <c r="E562" s="44" t="s">
        <v>30</v>
      </c>
      <c r="F562" s="44" t="s">
        <v>40</v>
      </c>
      <c r="G562" s="16">
        <v>5130010220</v>
      </c>
      <c r="H562" s="74"/>
      <c r="I562" s="71">
        <f t="shared" si="295"/>
        <v>3500000</v>
      </c>
      <c r="J562" s="71">
        <f t="shared" si="326"/>
        <v>0</v>
      </c>
      <c r="K562" s="71">
        <f t="shared" si="326"/>
        <v>3500000</v>
      </c>
      <c r="L562" s="71">
        <f t="shared" si="326"/>
        <v>0</v>
      </c>
      <c r="M562" s="71">
        <f t="shared" si="326"/>
        <v>0</v>
      </c>
      <c r="N562" s="71">
        <f t="shared" si="328"/>
        <v>0</v>
      </c>
      <c r="O562" s="71">
        <f t="shared" si="328"/>
        <v>0</v>
      </c>
      <c r="P562" s="71">
        <f t="shared" si="328"/>
        <v>0</v>
      </c>
      <c r="Q562" s="71">
        <f t="shared" si="328"/>
        <v>0</v>
      </c>
      <c r="R562" s="71">
        <f t="shared" si="328"/>
        <v>0</v>
      </c>
      <c r="S562" s="71">
        <f t="shared" si="328"/>
        <v>0</v>
      </c>
      <c r="T562" s="71">
        <f t="shared" si="328"/>
        <v>0</v>
      </c>
      <c r="U562" s="71">
        <f t="shared" si="328"/>
        <v>0</v>
      </c>
      <c r="V562" s="71">
        <f t="shared" si="328"/>
        <v>0</v>
      </c>
      <c r="W562" s="71">
        <f t="shared" si="328"/>
        <v>0</v>
      </c>
      <c r="X562" s="71">
        <f t="shared" si="328"/>
        <v>0</v>
      </c>
      <c r="Y562" s="71">
        <f t="shared" si="328"/>
        <v>0</v>
      </c>
      <c r="Z562" s="71">
        <f t="shared" si="328"/>
        <v>0</v>
      </c>
      <c r="AA562" s="71">
        <f t="shared" si="328"/>
        <v>0</v>
      </c>
    </row>
    <row r="563" spans="2:27" ht="37.5">
      <c r="B563" s="65"/>
      <c r="C563" s="40" t="s">
        <v>196</v>
      </c>
      <c r="D563" s="57">
        <v>925</v>
      </c>
      <c r="E563" s="44" t="s">
        <v>30</v>
      </c>
      <c r="F563" s="44" t="s">
        <v>40</v>
      </c>
      <c r="G563" s="16">
        <v>5130010220</v>
      </c>
      <c r="H563" s="74">
        <v>600</v>
      </c>
      <c r="I563" s="71">
        <f t="shared" si="295"/>
        <v>3500000</v>
      </c>
      <c r="K563" s="71">
        <v>3500000</v>
      </c>
      <c r="L563" s="71">
        <v>0</v>
      </c>
      <c r="M563" s="71">
        <v>0</v>
      </c>
      <c r="N563" s="71">
        <v>0</v>
      </c>
      <c r="O563" s="71">
        <v>0</v>
      </c>
      <c r="P563" s="71">
        <v>0</v>
      </c>
      <c r="Q563" s="71">
        <v>0</v>
      </c>
      <c r="R563" s="71">
        <v>0</v>
      </c>
      <c r="S563" s="71">
        <v>0</v>
      </c>
      <c r="T563" s="71">
        <v>0</v>
      </c>
      <c r="U563" s="71">
        <v>0</v>
      </c>
      <c r="V563" s="71">
        <v>0</v>
      </c>
      <c r="W563" s="71">
        <v>0</v>
      </c>
      <c r="X563" s="71">
        <v>0</v>
      </c>
      <c r="Y563" s="71">
        <v>0</v>
      </c>
      <c r="Z563" s="71">
        <v>0</v>
      </c>
      <c r="AA563" s="71">
        <v>0</v>
      </c>
    </row>
    <row r="564" spans="2:27" ht="37.5">
      <c r="B564" s="65"/>
      <c r="C564" s="40" t="s">
        <v>137</v>
      </c>
      <c r="D564" s="57">
        <v>925</v>
      </c>
      <c r="E564" s="44" t="s">
        <v>30</v>
      </c>
      <c r="F564" s="44" t="s">
        <v>40</v>
      </c>
      <c r="G564" s="16">
        <v>5140000000</v>
      </c>
      <c r="H564" s="74"/>
      <c r="I564" s="71">
        <f t="shared" si="295"/>
        <v>268210</v>
      </c>
      <c r="N564" s="71">
        <f t="shared" ref="N564:AA565" si="329">N565</f>
        <v>223910</v>
      </c>
      <c r="O564" s="71">
        <f t="shared" si="329"/>
        <v>0</v>
      </c>
      <c r="P564" s="71">
        <f t="shared" si="329"/>
        <v>44300</v>
      </c>
      <c r="Q564" s="71">
        <f t="shared" si="329"/>
        <v>0</v>
      </c>
      <c r="R564" s="71">
        <f t="shared" si="329"/>
        <v>0</v>
      </c>
      <c r="S564" s="71">
        <f t="shared" si="329"/>
        <v>0</v>
      </c>
      <c r="T564" s="71">
        <f t="shared" si="329"/>
        <v>0</v>
      </c>
      <c r="U564" s="71">
        <f t="shared" si="329"/>
        <v>0</v>
      </c>
      <c r="V564" s="71">
        <f t="shared" si="329"/>
        <v>0</v>
      </c>
      <c r="W564" s="71">
        <f t="shared" si="329"/>
        <v>0</v>
      </c>
      <c r="X564" s="71">
        <f t="shared" si="329"/>
        <v>0</v>
      </c>
      <c r="Y564" s="71">
        <f t="shared" si="329"/>
        <v>0</v>
      </c>
      <c r="Z564" s="71">
        <f t="shared" si="329"/>
        <v>0</v>
      </c>
      <c r="AA564" s="71">
        <f t="shared" si="329"/>
        <v>0</v>
      </c>
    </row>
    <row r="565" spans="2:27" ht="37.5">
      <c r="B565" s="65"/>
      <c r="C565" s="40" t="s">
        <v>137</v>
      </c>
      <c r="D565" s="57">
        <v>925</v>
      </c>
      <c r="E565" s="44" t="s">
        <v>30</v>
      </c>
      <c r="F565" s="44" t="s">
        <v>40</v>
      </c>
      <c r="G565" s="16">
        <v>5140010610</v>
      </c>
      <c r="H565" s="74"/>
      <c r="I565" s="71">
        <f t="shared" si="295"/>
        <v>268210</v>
      </c>
      <c r="N565" s="71">
        <f t="shared" si="329"/>
        <v>223910</v>
      </c>
      <c r="O565" s="71">
        <f t="shared" si="329"/>
        <v>0</v>
      </c>
      <c r="P565" s="71">
        <f t="shared" si="329"/>
        <v>44300</v>
      </c>
      <c r="Q565" s="71">
        <f t="shared" si="329"/>
        <v>0</v>
      </c>
      <c r="R565" s="71">
        <f t="shared" si="329"/>
        <v>0</v>
      </c>
      <c r="S565" s="71">
        <f t="shared" si="329"/>
        <v>0</v>
      </c>
      <c r="T565" s="71">
        <f t="shared" si="329"/>
        <v>0</v>
      </c>
      <c r="U565" s="71">
        <f t="shared" si="329"/>
        <v>0</v>
      </c>
      <c r="V565" s="71">
        <f t="shared" si="329"/>
        <v>0</v>
      </c>
      <c r="W565" s="71">
        <f t="shared" si="329"/>
        <v>0</v>
      </c>
      <c r="X565" s="71">
        <f t="shared" si="329"/>
        <v>0</v>
      </c>
      <c r="Y565" s="71">
        <f t="shared" si="329"/>
        <v>0</v>
      </c>
      <c r="Z565" s="71">
        <f t="shared" si="329"/>
        <v>0</v>
      </c>
      <c r="AA565" s="71">
        <f t="shared" si="329"/>
        <v>0</v>
      </c>
    </row>
    <row r="566" spans="2:27" ht="37.5">
      <c r="B566" s="65"/>
      <c r="C566" s="40" t="s">
        <v>196</v>
      </c>
      <c r="D566" s="57">
        <v>925</v>
      </c>
      <c r="E566" s="44" t="s">
        <v>30</v>
      </c>
      <c r="F566" s="44" t="s">
        <v>40</v>
      </c>
      <c r="G566" s="16">
        <v>5140010610</v>
      </c>
      <c r="H566" s="74">
        <v>600</v>
      </c>
      <c r="I566" s="71">
        <f t="shared" si="295"/>
        <v>268210</v>
      </c>
      <c r="N566" s="71">
        <v>223910</v>
      </c>
      <c r="O566" s="71">
        <v>0</v>
      </c>
      <c r="P566" s="71">
        <v>44300</v>
      </c>
      <c r="Q566" s="71">
        <v>0</v>
      </c>
      <c r="R566" s="71">
        <v>0</v>
      </c>
      <c r="S566" s="71">
        <v>0</v>
      </c>
      <c r="T566" s="71">
        <v>0</v>
      </c>
      <c r="U566" s="71">
        <v>0</v>
      </c>
      <c r="V566" s="71">
        <v>0</v>
      </c>
      <c r="W566" s="71">
        <v>0</v>
      </c>
      <c r="X566" s="71">
        <v>0</v>
      </c>
      <c r="Y566" s="71">
        <v>0</v>
      </c>
      <c r="Z566" s="71">
        <v>0</v>
      </c>
      <c r="AA566" s="71">
        <v>0</v>
      </c>
    </row>
    <row r="567" spans="2:27">
      <c r="B567" s="65"/>
      <c r="C567" s="40" t="s">
        <v>148</v>
      </c>
      <c r="D567" s="57">
        <v>925</v>
      </c>
      <c r="E567" s="44" t="s">
        <v>30</v>
      </c>
      <c r="F567" s="44" t="s">
        <v>40</v>
      </c>
      <c r="G567" s="16">
        <v>5200000000</v>
      </c>
      <c r="H567" s="74"/>
      <c r="I567" s="71">
        <f t="shared" si="295"/>
        <v>13669227</v>
      </c>
      <c r="J567" s="71">
        <f t="shared" ref="J567:S568" si="330">J568</f>
        <v>8291300</v>
      </c>
      <c r="K567" s="71">
        <f t="shared" si="330"/>
        <v>5252300</v>
      </c>
      <c r="L567" s="71">
        <f t="shared" si="330"/>
        <v>0</v>
      </c>
      <c r="M567" s="71">
        <f t="shared" si="330"/>
        <v>0</v>
      </c>
      <c r="N567" s="71">
        <f t="shared" si="330"/>
        <v>0</v>
      </c>
      <c r="O567" s="71">
        <f t="shared" si="330"/>
        <v>0</v>
      </c>
      <c r="P567" s="71">
        <f t="shared" si="330"/>
        <v>0</v>
      </c>
      <c r="Q567" s="71">
        <f t="shared" si="330"/>
        <v>0</v>
      </c>
      <c r="R567" s="71">
        <f t="shared" si="330"/>
        <v>0</v>
      </c>
      <c r="S567" s="71">
        <f t="shared" si="330"/>
        <v>0</v>
      </c>
      <c r="T567" s="71">
        <f t="shared" ref="T567:AC568" si="331">T568</f>
        <v>0</v>
      </c>
      <c r="U567" s="71">
        <f t="shared" si="331"/>
        <v>0</v>
      </c>
      <c r="V567" s="71">
        <f t="shared" si="331"/>
        <v>0</v>
      </c>
      <c r="W567" s="71">
        <f t="shared" si="331"/>
        <v>0</v>
      </c>
      <c r="X567" s="71">
        <f t="shared" si="331"/>
        <v>125627</v>
      </c>
      <c r="Y567" s="71">
        <f t="shared" si="331"/>
        <v>0</v>
      </c>
      <c r="Z567" s="71">
        <f t="shared" si="331"/>
        <v>0</v>
      </c>
      <c r="AA567" s="71">
        <f t="shared" si="331"/>
        <v>0</v>
      </c>
    </row>
    <row r="568" spans="2:27">
      <c r="B568" s="65"/>
      <c r="C568" s="40" t="s">
        <v>155</v>
      </c>
      <c r="D568" s="57">
        <v>925</v>
      </c>
      <c r="E568" s="44" t="s">
        <v>30</v>
      </c>
      <c r="F568" s="44" t="s">
        <v>40</v>
      </c>
      <c r="G568" s="16">
        <v>5250000000</v>
      </c>
      <c r="H568" s="74"/>
      <c r="I568" s="71">
        <f t="shared" si="295"/>
        <v>13669227</v>
      </c>
      <c r="J568" s="71">
        <f t="shared" si="330"/>
        <v>8291300</v>
      </c>
      <c r="K568" s="71">
        <f t="shared" si="330"/>
        <v>5252300</v>
      </c>
      <c r="L568" s="71">
        <f t="shared" si="330"/>
        <v>0</v>
      </c>
      <c r="M568" s="71">
        <f t="shared" si="330"/>
        <v>0</v>
      </c>
      <c r="N568" s="71">
        <f t="shared" si="330"/>
        <v>0</v>
      </c>
      <c r="O568" s="71">
        <f t="shared" si="330"/>
        <v>0</v>
      </c>
      <c r="P568" s="71">
        <f t="shared" si="330"/>
        <v>0</v>
      </c>
      <c r="Q568" s="71">
        <f t="shared" si="330"/>
        <v>0</v>
      </c>
      <c r="R568" s="71">
        <f t="shared" si="330"/>
        <v>0</v>
      </c>
      <c r="S568" s="71">
        <f t="shared" si="330"/>
        <v>0</v>
      </c>
      <c r="T568" s="71">
        <f t="shared" si="331"/>
        <v>0</v>
      </c>
      <c r="U568" s="71">
        <f t="shared" si="331"/>
        <v>0</v>
      </c>
      <c r="V568" s="71">
        <f t="shared" si="331"/>
        <v>0</v>
      </c>
      <c r="W568" s="71">
        <f t="shared" si="331"/>
        <v>0</v>
      </c>
      <c r="X568" s="71">
        <f t="shared" si="331"/>
        <v>125627</v>
      </c>
      <c r="Y568" s="71">
        <f t="shared" si="331"/>
        <v>0</v>
      </c>
      <c r="Z568" s="71">
        <f t="shared" si="331"/>
        <v>0</v>
      </c>
      <c r="AA568" s="71">
        <f t="shared" si="331"/>
        <v>0</v>
      </c>
    </row>
    <row r="569" spans="2:27" ht="37.5">
      <c r="B569" s="65"/>
      <c r="C569" s="40" t="s">
        <v>150</v>
      </c>
      <c r="D569" s="57">
        <v>925</v>
      </c>
      <c r="E569" s="44" t="s">
        <v>30</v>
      </c>
      <c r="F569" s="44" t="s">
        <v>40</v>
      </c>
      <c r="G569" s="16">
        <v>5250000590</v>
      </c>
      <c r="H569" s="74"/>
      <c r="I569" s="71">
        <f t="shared" si="295"/>
        <v>13669227</v>
      </c>
      <c r="J569" s="71">
        <f t="shared" ref="J569:AA569" si="332">J570+J571+J572</f>
        <v>8291300</v>
      </c>
      <c r="K569" s="71">
        <f t="shared" si="332"/>
        <v>5252300</v>
      </c>
      <c r="L569" s="71">
        <f t="shared" si="332"/>
        <v>0</v>
      </c>
      <c r="M569" s="71">
        <f t="shared" si="332"/>
        <v>0</v>
      </c>
      <c r="N569" s="71">
        <f t="shared" si="332"/>
        <v>0</v>
      </c>
      <c r="O569" s="71">
        <f t="shared" si="332"/>
        <v>0</v>
      </c>
      <c r="P569" s="71">
        <f t="shared" si="332"/>
        <v>0</v>
      </c>
      <c r="Q569" s="71">
        <f t="shared" si="332"/>
        <v>0</v>
      </c>
      <c r="R569" s="71">
        <f t="shared" si="332"/>
        <v>0</v>
      </c>
      <c r="S569" s="71">
        <f t="shared" si="332"/>
        <v>0</v>
      </c>
      <c r="T569" s="71">
        <f t="shared" si="332"/>
        <v>0</v>
      </c>
      <c r="U569" s="71">
        <f t="shared" si="332"/>
        <v>0</v>
      </c>
      <c r="V569" s="71">
        <f t="shared" si="332"/>
        <v>0</v>
      </c>
      <c r="W569" s="71">
        <f t="shared" si="332"/>
        <v>0</v>
      </c>
      <c r="X569" s="71">
        <f t="shared" si="332"/>
        <v>125627</v>
      </c>
      <c r="Y569" s="71">
        <f t="shared" si="332"/>
        <v>0</v>
      </c>
      <c r="Z569" s="71">
        <f t="shared" si="332"/>
        <v>0</v>
      </c>
      <c r="AA569" s="71">
        <f t="shared" si="332"/>
        <v>0</v>
      </c>
    </row>
    <row r="570" spans="2:27" ht="93.75">
      <c r="B570" s="65"/>
      <c r="C570" s="40" t="s">
        <v>106</v>
      </c>
      <c r="D570" s="57">
        <v>925</v>
      </c>
      <c r="E570" s="44" t="s">
        <v>30</v>
      </c>
      <c r="F570" s="44" t="s">
        <v>40</v>
      </c>
      <c r="G570" s="16">
        <v>5250000590</v>
      </c>
      <c r="H570" s="74">
        <v>100</v>
      </c>
      <c r="I570" s="71">
        <f t="shared" si="295"/>
        <v>12683727</v>
      </c>
      <c r="J570" s="71">
        <v>7408100</v>
      </c>
      <c r="K570" s="71">
        <v>5150000</v>
      </c>
      <c r="L570" s="71">
        <v>0</v>
      </c>
      <c r="M570" s="71">
        <v>0</v>
      </c>
      <c r="N570" s="71">
        <v>0</v>
      </c>
      <c r="O570" s="71">
        <v>0</v>
      </c>
      <c r="P570" s="71">
        <v>0</v>
      </c>
      <c r="Q570" s="71">
        <v>0</v>
      </c>
      <c r="R570" s="71">
        <v>0</v>
      </c>
      <c r="S570" s="71">
        <v>0</v>
      </c>
      <c r="T570" s="71">
        <v>0</v>
      </c>
      <c r="U570" s="71">
        <v>0</v>
      </c>
      <c r="V570" s="71">
        <v>0</v>
      </c>
      <c r="W570" s="71">
        <v>0</v>
      </c>
      <c r="X570" s="71">
        <v>125627</v>
      </c>
      <c r="Y570" s="71">
        <v>0</v>
      </c>
      <c r="Z570" s="71">
        <v>0</v>
      </c>
      <c r="AA570" s="71">
        <v>0</v>
      </c>
    </row>
    <row r="571" spans="2:27" ht="37.5">
      <c r="B571" s="65"/>
      <c r="C571" s="40" t="s">
        <v>109</v>
      </c>
      <c r="D571" s="57">
        <v>925</v>
      </c>
      <c r="E571" s="44" t="s">
        <v>30</v>
      </c>
      <c r="F571" s="44" t="s">
        <v>40</v>
      </c>
      <c r="G571" s="16">
        <v>5250000590</v>
      </c>
      <c r="H571" s="74">
        <v>200</v>
      </c>
      <c r="I571" s="71">
        <f t="shared" si="295"/>
        <v>981485.86</v>
      </c>
      <c r="J571" s="71">
        <v>878300</v>
      </c>
      <c r="K571" s="71">
        <v>102000</v>
      </c>
      <c r="L571" s="71">
        <v>0</v>
      </c>
      <c r="M571" s="71">
        <v>0</v>
      </c>
      <c r="N571" s="71">
        <v>0</v>
      </c>
      <c r="O571" s="71">
        <v>0</v>
      </c>
      <c r="P571" s="71">
        <v>0</v>
      </c>
      <c r="Q571" s="71">
        <v>0</v>
      </c>
      <c r="R571" s="71">
        <v>0</v>
      </c>
      <c r="S571" s="71">
        <v>0</v>
      </c>
      <c r="T571" s="71">
        <v>0</v>
      </c>
      <c r="U571" s="71">
        <v>0</v>
      </c>
      <c r="V571" s="71">
        <v>0</v>
      </c>
      <c r="W571" s="71">
        <v>0</v>
      </c>
      <c r="X571" s="71">
        <v>0</v>
      </c>
      <c r="Y571" s="71">
        <v>0</v>
      </c>
      <c r="Z571" s="71">
        <f>1185.86</f>
        <v>1185.8599999999999</v>
      </c>
      <c r="AA571" s="71">
        <v>0</v>
      </c>
    </row>
    <row r="572" spans="2:27">
      <c r="B572" s="65"/>
      <c r="C572" s="40" t="s">
        <v>113</v>
      </c>
      <c r="D572" s="57">
        <v>925</v>
      </c>
      <c r="E572" s="44" t="s">
        <v>30</v>
      </c>
      <c r="F572" s="44" t="s">
        <v>40</v>
      </c>
      <c r="G572" s="16">
        <v>5250000590</v>
      </c>
      <c r="H572" s="74">
        <v>800</v>
      </c>
      <c r="I572" s="71">
        <f t="shared" ref="I572:I635" si="333">SUM(J572:AA572)</f>
        <v>4014.1400000000003</v>
      </c>
      <c r="J572" s="71">
        <v>4900</v>
      </c>
      <c r="K572" s="71">
        <v>300</v>
      </c>
      <c r="L572" s="71">
        <v>0</v>
      </c>
      <c r="M572" s="71">
        <v>0</v>
      </c>
      <c r="N572" s="71">
        <v>0</v>
      </c>
      <c r="O572" s="71">
        <v>0</v>
      </c>
      <c r="P572" s="71">
        <v>0</v>
      </c>
      <c r="Q572" s="71">
        <v>0</v>
      </c>
      <c r="R572" s="71">
        <v>0</v>
      </c>
      <c r="S572" s="71">
        <v>0</v>
      </c>
      <c r="T572" s="71">
        <v>0</v>
      </c>
      <c r="U572" s="71">
        <v>0</v>
      </c>
      <c r="V572" s="71">
        <v>0</v>
      </c>
      <c r="W572" s="71">
        <v>0</v>
      </c>
      <c r="X572" s="71">
        <v>0</v>
      </c>
      <c r="Y572" s="71">
        <v>0</v>
      </c>
      <c r="Z572" s="71">
        <f>-1185.86</f>
        <v>-1185.8599999999999</v>
      </c>
      <c r="AA572" s="71">
        <v>0</v>
      </c>
    </row>
    <row r="573" spans="2:27">
      <c r="B573" s="65"/>
      <c r="C573" s="40" t="s">
        <v>399</v>
      </c>
      <c r="D573" s="57">
        <v>925</v>
      </c>
      <c r="E573" s="44" t="s">
        <v>30</v>
      </c>
      <c r="F573" s="44" t="s">
        <v>40</v>
      </c>
      <c r="G573" s="16">
        <v>5800000000</v>
      </c>
      <c r="H573" s="74"/>
      <c r="I573" s="71">
        <f t="shared" si="333"/>
        <v>5022800</v>
      </c>
      <c r="J573" s="71">
        <f>J579</f>
        <v>0</v>
      </c>
      <c r="K573" s="71">
        <f>K579</f>
        <v>3447600</v>
      </c>
      <c r="L573" s="71">
        <f t="shared" ref="L573:AA573" si="334">L579+L574</f>
        <v>966500</v>
      </c>
      <c r="M573" s="71">
        <f t="shared" si="334"/>
        <v>90200</v>
      </c>
      <c r="N573" s="71">
        <f t="shared" si="334"/>
        <v>0</v>
      </c>
      <c r="O573" s="71">
        <f t="shared" si="334"/>
        <v>0</v>
      </c>
      <c r="P573" s="71">
        <f t="shared" si="334"/>
        <v>0</v>
      </c>
      <c r="Q573" s="71">
        <f t="shared" si="334"/>
        <v>0</v>
      </c>
      <c r="R573" s="71">
        <f t="shared" si="334"/>
        <v>10000</v>
      </c>
      <c r="S573" s="71">
        <f t="shared" si="334"/>
        <v>187000</v>
      </c>
      <c r="T573" s="71">
        <f t="shared" si="334"/>
        <v>0</v>
      </c>
      <c r="U573" s="71">
        <f t="shared" si="334"/>
        <v>0</v>
      </c>
      <c r="V573" s="71">
        <f t="shared" si="334"/>
        <v>0</v>
      </c>
      <c r="W573" s="71">
        <f t="shared" si="334"/>
        <v>20000</v>
      </c>
      <c r="X573" s="71">
        <f t="shared" si="334"/>
        <v>0</v>
      </c>
      <c r="Y573" s="71">
        <f t="shared" si="334"/>
        <v>150000</v>
      </c>
      <c r="Z573" s="71">
        <f t="shared" si="334"/>
        <v>151500</v>
      </c>
      <c r="AA573" s="71">
        <f t="shared" si="334"/>
        <v>0</v>
      </c>
    </row>
    <row r="574" spans="2:27">
      <c r="B574" s="65"/>
      <c r="C574" s="40" t="s">
        <v>194</v>
      </c>
      <c r="D574" s="57">
        <v>925</v>
      </c>
      <c r="E574" s="44" t="s">
        <v>30</v>
      </c>
      <c r="F574" s="44" t="s">
        <v>40</v>
      </c>
      <c r="G574" s="16">
        <v>5810000000</v>
      </c>
      <c r="H574" s="74"/>
      <c r="I574" s="71">
        <f t="shared" si="333"/>
        <v>966500</v>
      </c>
      <c r="L574" s="71">
        <f t="shared" ref="L574:AA575" si="335">L575</f>
        <v>966500</v>
      </c>
      <c r="M574" s="71">
        <f t="shared" si="335"/>
        <v>0</v>
      </c>
      <c r="N574" s="71">
        <f t="shared" si="335"/>
        <v>0</v>
      </c>
      <c r="O574" s="71">
        <f t="shared" si="335"/>
        <v>0</v>
      </c>
      <c r="P574" s="71">
        <f t="shared" si="335"/>
        <v>0</v>
      </c>
      <c r="Q574" s="71">
        <f t="shared" si="335"/>
        <v>0</v>
      </c>
      <c r="R574" s="71">
        <f t="shared" si="335"/>
        <v>0</v>
      </c>
      <c r="S574" s="71">
        <f t="shared" si="335"/>
        <v>0</v>
      </c>
      <c r="T574" s="71">
        <f t="shared" si="335"/>
        <v>0</v>
      </c>
      <c r="U574" s="71">
        <f t="shared" si="335"/>
        <v>0</v>
      </c>
      <c r="V574" s="71">
        <f t="shared" si="335"/>
        <v>0</v>
      </c>
      <c r="W574" s="71">
        <f t="shared" si="335"/>
        <v>0</v>
      </c>
      <c r="X574" s="71">
        <f t="shared" si="335"/>
        <v>0</v>
      </c>
      <c r="Y574" s="71">
        <f t="shared" si="335"/>
        <v>0</v>
      </c>
      <c r="Z574" s="71">
        <f t="shared" si="335"/>
        <v>0</v>
      </c>
      <c r="AA574" s="71">
        <f t="shared" si="335"/>
        <v>0</v>
      </c>
    </row>
    <row r="575" spans="2:27" ht="37.5">
      <c r="B575" s="65"/>
      <c r="C575" s="40" t="s">
        <v>221</v>
      </c>
      <c r="D575" s="57">
        <v>925</v>
      </c>
      <c r="E575" s="44" t="s">
        <v>30</v>
      </c>
      <c r="F575" s="44" t="s">
        <v>40</v>
      </c>
      <c r="G575" s="16" t="s">
        <v>222</v>
      </c>
      <c r="H575" s="74"/>
      <c r="I575" s="71">
        <f t="shared" si="333"/>
        <v>966500</v>
      </c>
      <c r="L575" s="71">
        <f t="shared" si="335"/>
        <v>966500</v>
      </c>
      <c r="M575" s="71">
        <f t="shared" si="335"/>
        <v>0</v>
      </c>
      <c r="N575" s="71">
        <f t="shared" si="335"/>
        <v>0</v>
      </c>
      <c r="O575" s="71">
        <f t="shared" si="335"/>
        <v>0</v>
      </c>
      <c r="P575" s="71">
        <f t="shared" si="335"/>
        <v>0</v>
      </c>
      <c r="Q575" s="71">
        <f t="shared" si="335"/>
        <v>0</v>
      </c>
      <c r="R575" s="71">
        <f t="shared" si="335"/>
        <v>0</v>
      </c>
      <c r="S575" s="71">
        <f t="shared" si="335"/>
        <v>0</v>
      </c>
      <c r="T575" s="71">
        <f t="shared" si="335"/>
        <v>0</v>
      </c>
      <c r="U575" s="71">
        <f t="shared" si="335"/>
        <v>0</v>
      </c>
      <c r="V575" s="71">
        <f t="shared" si="335"/>
        <v>0</v>
      </c>
      <c r="W575" s="71">
        <f t="shared" si="335"/>
        <v>0</v>
      </c>
      <c r="X575" s="71">
        <f t="shared" si="335"/>
        <v>0</v>
      </c>
      <c r="Y575" s="71">
        <f t="shared" si="335"/>
        <v>0</v>
      </c>
      <c r="Z575" s="71">
        <f t="shared" si="335"/>
        <v>0</v>
      </c>
      <c r="AA575" s="71">
        <f t="shared" si="335"/>
        <v>0</v>
      </c>
    </row>
    <row r="576" spans="2:27" ht="75">
      <c r="B576" s="65"/>
      <c r="C576" s="40" t="s">
        <v>225</v>
      </c>
      <c r="D576" s="57">
        <v>925</v>
      </c>
      <c r="E576" s="44" t="s">
        <v>30</v>
      </c>
      <c r="F576" s="44" t="s">
        <v>40</v>
      </c>
      <c r="G576" s="16" t="s">
        <v>226</v>
      </c>
      <c r="H576" s="74"/>
      <c r="I576" s="71">
        <f t="shared" si="333"/>
        <v>966500</v>
      </c>
      <c r="L576" s="71">
        <f>L578</f>
        <v>966500</v>
      </c>
      <c r="M576" s="71">
        <f>M578</f>
        <v>0</v>
      </c>
      <c r="N576" s="71">
        <f t="shared" ref="N576:AA576" si="336">N578+N577</f>
        <v>0</v>
      </c>
      <c r="O576" s="71">
        <f t="shared" si="336"/>
        <v>0</v>
      </c>
      <c r="P576" s="71">
        <f t="shared" si="336"/>
        <v>0</v>
      </c>
      <c r="Q576" s="71">
        <f t="shared" si="336"/>
        <v>0</v>
      </c>
      <c r="R576" s="71">
        <f t="shared" si="336"/>
        <v>0</v>
      </c>
      <c r="S576" s="71">
        <f t="shared" si="336"/>
        <v>0</v>
      </c>
      <c r="T576" s="71">
        <f t="shared" si="336"/>
        <v>0</v>
      </c>
      <c r="U576" s="71">
        <f t="shared" si="336"/>
        <v>0</v>
      </c>
      <c r="V576" s="71">
        <f t="shared" si="336"/>
        <v>0</v>
      </c>
      <c r="W576" s="71">
        <f t="shared" si="336"/>
        <v>0</v>
      </c>
      <c r="X576" s="71">
        <f t="shared" si="336"/>
        <v>0</v>
      </c>
      <c r="Y576" s="71">
        <f t="shared" si="336"/>
        <v>0</v>
      </c>
      <c r="Z576" s="71">
        <f t="shared" si="336"/>
        <v>0</v>
      </c>
      <c r="AA576" s="71">
        <f t="shared" si="336"/>
        <v>0</v>
      </c>
    </row>
    <row r="577" spans="2:27" ht="37.5" hidden="1">
      <c r="B577" s="65"/>
      <c r="C577" s="40" t="s">
        <v>109</v>
      </c>
      <c r="D577" s="57">
        <v>925</v>
      </c>
      <c r="E577" s="44" t="s">
        <v>30</v>
      </c>
      <c r="F577" s="44" t="s">
        <v>40</v>
      </c>
      <c r="G577" s="16" t="s">
        <v>226</v>
      </c>
      <c r="H577" s="74">
        <v>200</v>
      </c>
      <c r="I577" s="71">
        <f t="shared" si="333"/>
        <v>0</v>
      </c>
      <c r="N577" s="71">
        <v>966500</v>
      </c>
      <c r="O577" s="71">
        <v>0</v>
      </c>
      <c r="P577" s="71">
        <v>-966500</v>
      </c>
      <c r="Q577" s="71">
        <v>0</v>
      </c>
      <c r="R577" s="71">
        <v>0</v>
      </c>
      <c r="S577" s="71">
        <v>0</v>
      </c>
      <c r="T577" s="71">
        <v>0</v>
      </c>
      <c r="U577" s="71">
        <v>0</v>
      </c>
      <c r="V577" s="71">
        <v>0</v>
      </c>
      <c r="W577" s="71">
        <v>0</v>
      </c>
      <c r="X577" s="71">
        <v>0</v>
      </c>
      <c r="Y577" s="71">
        <v>0</v>
      </c>
      <c r="Z577" s="71">
        <v>0</v>
      </c>
      <c r="AA577" s="71">
        <v>0</v>
      </c>
    </row>
    <row r="578" spans="2:27" ht="37.5">
      <c r="B578" s="65"/>
      <c r="C578" s="40" t="s">
        <v>196</v>
      </c>
      <c r="D578" s="57">
        <v>925</v>
      </c>
      <c r="E578" s="44" t="s">
        <v>30</v>
      </c>
      <c r="F578" s="44" t="s">
        <v>40</v>
      </c>
      <c r="G578" s="16" t="s">
        <v>226</v>
      </c>
      <c r="H578" s="74">
        <v>600</v>
      </c>
      <c r="I578" s="71">
        <f t="shared" si="333"/>
        <v>966500</v>
      </c>
      <c r="L578" s="71">
        <v>966500</v>
      </c>
      <c r="N578" s="71">
        <v>-966500</v>
      </c>
      <c r="O578" s="71">
        <v>0</v>
      </c>
      <c r="P578" s="71">
        <v>966500</v>
      </c>
      <c r="Q578" s="71">
        <v>0</v>
      </c>
      <c r="R578" s="71">
        <v>0</v>
      </c>
      <c r="S578" s="71">
        <v>0</v>
      </c>
      <c r="T578" s="71">
        <v>0</v>
      </c>
      <c r="U578" s="71">
        <v>0</v>
      </c>
      <c r="V578" s="71">
        <v>0</v>
      </c>
      <c r="W578" s="71">
        <v>0</v>
      </c>
      <c r="X578" s="71">
        <v>0</v>
      </c>
      <c r="Y578" s="71">
        <v>0</v>
      </c>
      <c r="Z578" s="71">
        <v>0</v>
      </c>
      <c r="AA578" s="71">
        <v>0</v>
      </c>
    </row>
    <row r="579" spans="2:27">
      <c r="B579" s="65"/>
      <c r="C579" s="40" t="s">
        <v>236</v>
      </c>
      <c r="D579" s="57">
        <v>925</v>
      </c>
      <c r="E579" s="44" t="s">
        <v>30</v>
      </c>
      <c r="F579" s="44" t="s">
        <v>40</v>
      </c>
      <c r="G579" s="16">
        <v>5830000000</v>
      </c>
      <c r="H579" s="74"/>
      <c r="I579" s="71">
        <f t="shared" si="333"/>
        <v>4056300</v>
      </c>
      <c r="J579" s="71">
        <f t="shared" ref="J579:S580" si="337">J580</f>
        <v>0</v>
      </c>
      <c r="K579" s="71">
        <f t="shared" si="337"/>
        <v>3447600</v>
      </c>
      <c r="L579" s="71">
        <f t="shared" si="337"/>
        <v>0</v>
      </c>
      <c r="M579" s="71">
        <f t="shared" si="337"/>
        <v>90200</v>
      </c>
      <c r="N579" s="71">
        <f t="shared" si="337"/>
        <v>0</v>
      </c>
      <c r="O579" s="71">
        <f t="shared" si="337"/>
        <v>0</v>
      </c>
      <c r="P579" s="71">
        <f t="shared" si="337"/>
        <v>0</v>
      </c>
      <c r="Q579" s="71">
        <f t="shared" si="337"/>
        <v>0</v>
      </c>
      <c r="R579" s="71">
        <f t="shared" si="337"/>
        <v>10000</v>
      </c>
      <c r="S579" s="71">
        <f t="shared" si="337"/>
        <v>187000</v>
      </c>
      <c r="T579" s="71">
        <f t="shared" ref="T579:AC580" si="338">T580</f>
        <v>0</v>
      </c>
      <c r="U579" s="71">
        <f t="shared" si="338"/>
        <v>0</v>
      </c>
      <c r="V579" s="71">
        <f t="shared" si="338"/>
        <v>0</v>
      </c>
      <c r="W579" s="71">
        <f t="shared" si="338"/>
        <v>20000</v>
      </c>
      <c r="X579" s="71">
        <f t="shared" si="338"/>
        <v>0</v>
      </c>
      <c r="Y579" s="71">
        <f t="shared" si="338"/>
        <v>150000</v>
      </c>
      <c r="Z579" s="71">
        <f t="shared" si="338"/>
        <v>151500</v>
      </c>
      <c r="AA579" s="71">
        <f t="shared" si="338"/>
        <v>0</v>
      </c>
    </row>
    <row r="580" spans="2:27" ht="37.5">
      <c r="B580" s="65"/>
      <c r="C580" s="40" t="s">
        <v>150</v>
      </c>
      <c r="D580" s="57">
        <v>925</v>
      </c>
      <c r="E580" s="44" t="s">
        <v>30</v>
      </c>
      <c r="F580" s="44" t="s">
        <v>40</v>
      </c>
      <c r="G580" s="16">
        <v>5830000590</v>
      </c>
      <c r="H580" s="74"/>
      <c r="I580" s="71">
        <f t="shared" si="333"/>
        <v>4056300</v>
      </c>
      <c r="J580" s="71">
        <f t="shared" si="337"/>
        <v>0</v>
      </c>
      <c r="K580" s="71">
        <f t="shared" si="337"/>
        <v>3447600</v>
      </c>
      <c r="L580" s="71">
        <f t="shared" si="337"/>
        <v>0</v>
      </c>
      <c r="M580" s="71">
        <f t="shared" si="337"/>
        <v>90200</v>
      </c>
      <c r="N580" s="71">
        <f t="shared" si="337"/>
        <v>0</v>
      </c>
      <c r="O580" s="71">
        <f t="shared" si="337"/>
        <v>0</v>
      </c>
      <c r="P580" s="71">
        <f t="shared" si="337"/>
        <v>0</v>
      </c>
      <c r="Q580" s="71">
        <f t="shared" si="337"/>
        <v>0</v>
      </c>
      <c r="R580" s="71">
        <f t="shared" si="337"/>
        <v>10000</v>
      </c>
      <c r="S580" s="71">
        <f t="shared" si="337"/>
        <v>187000</v>
      </c>
      <c r="T580" s="71">
        <f t="shared" si="338"/>
        <v>0</v>
      </c>
      <c r="U580" s="71">
        <f t="shared" si="338"/>
        <v>0</v>
      </c>
      <c r="V580" s="71">
        <f t="shared" si="338"/>
        <v>0</v>
      </c>
      <c r="W580" s="71">
        <f t="shared" si="338"/>
        <v>20000</v>
      </c>
      <c r="X580" s="71">
        <f t="shared" si="338"/>
        <v>0</v>
      </c>
      <c r="Y580" s="71">
        <f t="shared" si="338"/>
        <v>150000</v>
      </c>
      <c r="Z580" s="71">
        <f t="shared" si="338"/>
        <v>151500</v>
      </c>
      <c r="AA580" s="71">
        <f t="shared" si="338"/>
        <v>0</v>
      </c>
    </row>
    <row r="581" spans="2:27" ht="37.5">
      <c r="B581" s="65"/>
      <c r="C581" s="40" t="s">
        <v>196</v>
      </c>
      <c r="D581" s="57">
        <v>925</v>
      </c>
      <c r="E581" s="44" t="s">
        <v>30</v>
      </c>
      <c r="F581" s="44" t="s">
        <v>40</v>
      </c>
      <c r="G581" s="16">
        <v>5830000590</v>
      </c>
      <c r="H581" s="74">
        <v>600</v>
      </c>
      <c r="I581" s="71">
        <f t="shared" si="333"/>
        <v>4056300</v>
      </c>
      <c r="K581" s="71">
        <v>3447600</v>
      </c>
      <c r="L581" s="71">
        <v>0</v>
      </c>
      <c r="M581" s="71">
        <v>90200</v>
      </c>
      <c r="N581" s="71">
        <v>0</v>
      </c>
      <c r="O581" s="71">
        <v>0</v>
      </c>
      <c r="P581" s="71">
        <v>0</v>
      </c>
      <c r="Q581" s="71">
        <v>0</v>
      </c>
      <c r="R581" s="71">
        <v>10000</v>
      </c>
      <c r="S581" s="71">
        <v>187000</v>
      </c>
      <c r="T581" s="71">
        <v>0</v>
      </c>
      <c r="U581" s="71">
        <v>0</v>
      </c>
      <c r="V581" s="71">
        <v>0</v>
      </c>
      <c r="W581" s="71">
        <v>20000</v>
      </c>
      <c r="Y581" s="71">
        <v>150000</v>
      </c>
      <c r="Z581" s="71">
        <v>151500</v>
      </c>
      <c r="AA581" s="71"/>
    </row>
    <row r="582" spans="2:27" ht="37.5">
      <c r="B582" s="65"/>
      <c r="C582" s="40" t="s">
        <v>260</v>
      </c>
      <c r="D582" s="57">
        <v>925</v>
      </c>
      <c r="E582" s="44" t="s">
        <v>30</v>
      </c>
      <c r="F582" s="44" t="s">
        <v>40</v>
      </c>
      <c r="G582" s="16">
        <v>6200000000</v>
      </c>
      <c r="H582" s="74"/>
      <c r="I582" s="71">
        <f t="shared" si="333"/>
        <v>8441000</v>
      </c>
      <c r="Q582" s="71">
        <f t="shared" ref="Q582:AA583" si="339">Q583</f>
        <v>8441000</v>
      </c>
      <c r="R582" s="71">
        <f t="shared" si="339"/>
        <v>0</v>
      </c>
      <c r="S582" s="71">
        <f t="shared" si="339"/>
        <v>0</v>
      </c>
      <c r="T582" s="71">
        <f t="shared" si="339"/>
        <v>0</v>
      </c>
      <c r="U582" s="71">
        <f t="shared" si="339"/>
        <v>0</v>
      </c>
      <c r="V582" s="71">
        <f t="shared" si="339"/>
        <v>0</v>
      </c>
      <c r="W582" s="71">
        <f t="shared" si="339"/>
        <v>0</v>
      </c>
      <c r="X582" s="71">
        <f t="shared" si="339"/>
        <v>0</v>
      </c>
      <c r="Y582" s="71">
        <f t="shared" si="339"/>
        <v>0</v>
      </c>
      <c r="Z582" s="71">
        <f t="shared" si="339"/>
        <v>0</v>
      </c>
      <c r="AA582" s="71">
        <f t="shared" si="339"/>
        <v>0</v>
      </c>
    </row>
    <row r="583" spans="2:27" ht="37.5">
      <c r="B583" s="65"/>
      <c r="C583" s="40" t="s">
        <v>260</v>
      </c>
      <c r="D583" s="57">
        <v>925</v>
      </c>
      <c r="E583" s="44" t="s">
        <v>30</v>
      </c>
      <c r="F583" s="44" t="s">
        <v>40</v>
      </c>
      <c r="G583" s="16">
        <v>6200010150</v>
      </c>
      <c r="H583" s="74"/>
      <c r="I583" s="71">
        <f t="shared" si="333"/>
        <v>8441000</v>
      </c>
      <c r="Q583" s="71">
        <f t="shared" si="339"/>
        <v>8441000</v>
      </c>
      <c r="R583" s="71">
        <f t="shared" si="339"/>
        <v>0</v>
      </c>
      <c r="S583" s="71">
        <f t="shared" si="339"/>
        <v>0</v>
      </c>
      <c r="T583" s="71">
        <f t="shared" si="339"/>
        <v>0</v>
      </c>
      <c r="U583" s="71">
        <f t="shared" si="339"/>
        <v>0</v>
      </c>
      <c r="V583" s="71">
        <f t="shared" si="339"/>
        <v>0</v>
      </c>
      <c r="W583" s="71">
        <f t="shared" si="339"/>
        <v>0</v>
      </c>
      <c r="X583" s="71">
        <f t="shared" si="339"/>
        <v>0</v>
      </c>
      <c r="Y583" s="71">
        <f t="shared" si="339"/>
        <v>0</v>
      </c>
      <c r="Z583" s="71">
        <f t="shared" si="339"/>
        <v>0</v>
      </c>
      <c r="AA583" s="71">
        <f t="shared" si="339"/>
        <v>0</v>
      </c>
    </row>
    <row r="584" spans="2:27" ht="37.5">
      <c r="B584" s="65"/>
      <c r="C584" s="40" t="s">
        <v>196</v>
      </c>
      <c r="D584" s="57">
        <v>925</v>
      </c>
      <c r="E584" s="44" t="s">
        <v>30</v>
      </c>
      <c r="F584" s="44" t="s">
        <v>40</v>
      </c>
      <c r="G584" s="16">
        <v>6200010150</v>
      </c>
      <c r="H584" s="74">
        <v>600</v>
      </c>
      <c r="I584" s="71">
        <f t="shared" si="333"/>
        <v>8441000</v>
      </c>
      <c r="Q584" s="71">
        <v>8441000</v>
      </c>
      <c r="AA584" s="71"/>
    </row>
    <row r="585" spans="2:27">
      <c r="B585" s="65"/>
      <c r="C585" s="40" t="s">
        <v>332</v>
      </c>
      <c r="D585" s="57">
        <v>925</v>
      </c>
      <c r="E585" s="44" t="s">
        <v>30</v>
      </c>
      <c r="F585" s="44" t="s">
        <v>40</v>
      </c>
      <c r="G585" s="16">
        <v>7000000000</v>
      </c>
      <c r="H585" s="74"/>
      <c r="I585" s="71">
        <f t="shared" si="333"/>
        <v>16517547.550000001</v>
      </c>
      <c r="J585" s="71">
        <f t="shared" ref="J585:AA585" si="340">J586+J588+J590</f>
        <v>0</v>
      </c>
      <c r="K585" s="71">
        <f t="shared" si="340"/>
        <v>10234300</v>
      </c>
      <c r="L585" s="71">
        <f t="shared" si="340"/>
        <v>0</v>
      </c>
      <c r="M585" s="71">
        <f t="shared" si="340"/>
        <v>0</v>
      </c>
      <c r="N585" s="71">
        <f t="shared" si="340"/>
        <v>0</v>
      </c>
      <c r="O585" s="71">
        <f t="shared" si="340"/>
        <v>0</v>
      </c>
      <c r="P585" s="71">
        <f t="shared" si="340"/>
        <v>0</v>
      </c>
      <c r="Q585" s="71">
        <f t="shared" si="340"/>
        <v>3541063.8</v>
      </c>
      <c r="R585" s="71">
        <f t="shared" si="340"/>
        <v>0</v>
      </c>
      <c r="S585" s="71">
        <f t="shared" si="340"/>
        <v>2660000</v>
      </c>
      <c r="T585" s="71">
        <f t="shared" si="340"/>
        <v>0</v>
      </c>
      <c r="U585" s="71">
        <f t="shared" si="340"/>
        <v>0</v>
      </c>
      <c r="V585" s="71">
        <f t="shared" si="340"/>
        <v>401500</v>
      </c>
      <c r="W585" s="71">
        <f t="shared" si="340"/>
        <v>0</v>
      </c>
      <c r="X585" s="71">
        <f t="shared" si="340"/>
        <v>0</v>
      </c>
      <c r="Y585" s="71">
        <f t="shared" si="340"/>
        <v>-64112.52</v>
      </c>
      <c r="Z585" s="71">
        <f t="shared" si="340"/>
        <v>-255203.73</v>
      </c>
      <c r="AA585" s="71">
        <f t="shared" si="340"/>
        <v>0</v>
      </c>
    </row>
    <row r="586" spans="2:27" ht="37.5">
      <c r="B586" s="65"/>
      <c r="C586" s="40" t="s">
        <v>150</v>
      </c>
      <c r="D586" s="57">
        <v>925</v>
      </c>
      <c r="E586" s="44" t="s">
        <v>30</v>
      </c>
      <c r="F586" s="44" t="s">
        <v>40</v>
      </c>
      <c r="G586" s="16">
        <v>7000000590</v>
      </c>
      <c r="H586" s="74"/>
      <c r="I586" s="71">
        <f t="shared" si="333"/>
        <v>11483647.550000001</v>
      </c>
      <c r="J586" s="71">
        <f t="shared" ref="J586:AA586" si="341">J587</f>
        <v>0</v>
      </c>
      <c r="K586" s="71">
        <f t="shared" si="341"/>
        <v>5600000</v>
      </c>
      <c r="L586" s="71">
        <f t="shared" si="341"/>
        <v>0</v>
      </c>
      <c r="M586" s="71">
        <f t="shared" si="341"/>
        <v>0</v>
      </c>
      <c r="N586" s="71">
        <f t="shared" si="341"/>
        <v>0</v>
      </c>
      <c r="O586" s="71">
        <f t="shared" si="341"/>
        <v>0</v>
      </c>
      <c r="P586" s="71">
        <f t="shared" si="341"/>
        <v>0</v>
      </c>
      <c r="Q586" s="71">
        <f t="shared" si="341"/>
        <v>3541063.8</v>
      </c>
      <c r="R586" s="71">
        <f t="shared" si="341"/>
        <v>0</v>
      </c>
      <c r="S586" s="71">
        <f t="shared" si="341"/>
        <v>2660000</v>
      </c>
      <c r="T586" s="71">
        <f t="shared" si="341"/>
        <v>0</v>
      </c>
      <c r="U586" s="71">
        <f t="shared" si="341"/>
        <v>0</v>
      </c>
      <c r="V586" s="71">
        <f t="shared" si="341"/>
        <v>0</v>
      </c>
      <c r="W586" s="71">
        <f t="shared" si="341"/>
        <v>0</v>
      </c>
      <c r="X586" s="71">
        <f t="shared" si="341"/>
        <v>0</v>
      </c>
      <c r="Y586" s="71">
        <f t="shared" si="341"/>
        <v>-64112.52</v>
      </c>
      <c r="Z586" s="71">
        <f t="shared" si="341"/>
        <v>-253303.73</v>
      </c>
      <c r="AA586" s="71">
        <f t="shared" si="341"/>
        <v>0</v>
      </c>
    </row>
    <row r="587" spans="2:27" ht="37.5">
      <c r="B587" s="65"/>
      <c r="C587" s="40" t="s">
        <v>196</v>
      </c>
      <c r="D587" s="57">
        <v>925</v>
      </c>
      <c r="E587" s="44" t="s">
        <v>30</v>
      </c>
      <c r="F587" s="44" t="s">
        <v>40</v>
      </c>
      <c r="G587" s="16">
        <v>7000000590</v>
      </c>
      <c r="H587" s="74">
        <v>600</v>
      </c>
      <c r="I587" s="71">
        <f t="shared" si="333"/>
        <v>11483647.550000001</v>
      </c>
      <c r="K587" s="71">
        <v>5600000</v>
      </c>
      <c r="L587" s="71">
        <v>0</v>
      </c>
      <c r="M587" s="71">
        <v>0</v>
      </c>
      <c r="N587" s="71">
        <v>0</v>
      </c>
      <c r="O587" s="71">
        <v>0</v>
      </c>
      <c r="P587" s="71">
        <v>0</v>
      </c>
      <c r="Q587" s="71">
        <v>3541063.8</v>
      </c>
      <c r="S587" s="71">
        <v>2660000</v>
      </c>
      <c r="T587" s="71">
        <v>0</v>
      </c>
      <c r="U587" s="71">
        <v>0</v>
      </c>
      <c r="V587" s="71">
        <v>0</v>
      </c>
      <c r="W587" s="71">
        <v>0</v>
      </c>
      <c r="X587" s="71">
        <v>0</v>
      </c>
      <c r="Y587" s="71">
        <v>-64112.52</v>
      </c>
      <c r="Z587" s="71">
        <v>-253303.73</v>
      </c>
      <c r="AA587" s="71">
        <v>0</v>
      </c>
    </row>
    <row r="588" spans="2:27" ht="93.75">
      <c r="B588" s="65"/>
      <c r="C588" s="40" t="s">
        <v>333</v>
      </c>
      <c r="D588" s="57">
        <v>925</v>
      </c>
      <c r="E588" s="44" t="s">
        <v>30</v>
      </c>
      <c r="F588" s="44" t="s">
        <v>40</v>
      </c>
      <c r="G588" s="16">
        <v>7000063110</v>
      </c>
      <c r="H588" s="74"/>
      <c r="I588" s="71">
        <f t="shared" si="333"/>
        <v>2602800</v>
      </c>
      <c r="J588" s="71">
        <f t="shared" ref="J588:AA588" si="342">J589</f>
        <v>0</v>
      </c>
      <c r="K588" s="71">
        <f t="shared" si="342"/>
        <v>2203200</v>
      </c>
      <c r="L588" s="71">
        <f t="shared" si="342"/>
        <v>0</v>
      </c>
      <c r="M588" s="71">
        <f t="shared" si="342"/>
        <v>0</v>
      </c>
      <c r="N588" s="71">
        <f t="shared" si="342"/>
        <v>0</v>
      </c>
      <c r="O588" s="71">
        <f t="shared" si="342"/>
        <v>0</v>
      </c>
      <c r="P588" s="71">
        <f t="shared" si="342"/>
        <v>0</v>
      </c>
      <c r="Q588" s="71">
        <f t="shared" si="342"/>
        <v>0</v>
      </c>
      <c r="R588" s="71">
        <f t="shared" si="342"/>
        <v>0</v>
      </c>
      <c r="S588" s="71">
        <f t="shared" si="342"/>
        <v>0</v>
      </c>
      <c r="T588" s="71">
        <f t="shared" si="342"/>
        <v>0</v>
      </c>
      <c r="U588" s="71">
        <f t="shared" si="342"/>
        <v>0</v>
      </c>
      <c r="V588" s="71">
        <f t="shared" si="342"/>
        <v>401500</v>
      </c>
      <c r="W588" s="71">
        <f t="shared" si="342"/>
        <v>0</v>
      </c>
      <c r="X588" s="71">
        <f t="shared" si="342"/>
        <v>0</v>
      </c>
      <c r="Y588" s="71">
        <f t="shared" si="342"/>
        <v>0</v>
      </c>
      <c r="Z588" s="71">
        <f t="shared" si="342"/>
        <v>-1900</v>
      </c>
      <c r="AA588" s="71">
        <f t="shared" si="342"/>
        <v>0</v>
      </c>
    </row>
    <row r="589" spans="2:27" ht="37.5">
      <c r="B589" s="65"/>
      <c r="C589" s="40" t="s">
        <v>196</v>
      </c>
      <c r="D589" s="57">
        <v>925</v>
      </c>
      <c r="E589" s="44" t="s">
        <v>30</v>
      </c>
      <c r="F589" s="44" t="s">
        <v>40</v>
      </c>
      <c r="G589" s="16">
        <v>7000063110</v>
      </c>
      <c r="H589" s="74">
        <v>600</v>
      </c>
      <c r="I589" s="71">
        <f t="shared" si="333"/>
        <v>2602800</v>
      </c>
      <c r="K589" s="71">
        <v>2203200</v>
      </c>
      <c r="L589" s="71">
        <v>0</v>
      </c>
      <c r="M589" s="71">
        <v>0</v>
      </c>
      <c r="N589" s="71">
        <v>0</v>
      </c>
      <c r="O589" s="71">
        <v>0</v>
      </c>
      <c r="P589" s="71">
        <v>0</v>
      </c>
      <c r="Q589" s="71">
        <v>0</v>
      </c>
      <c r="R589" s="71">
        <v>0</v>
      </c>
      <c r="S589" s="71">
        <v>0</v>
      </c>
      <c r="T589" s="71">
        <v>0</v>
      </c>
      <c r="U589" s="71">
        <v>0</v>
      </c>
      <c r="V589" s="71">
        <v>401500</v>
      </c>
      <c r="W589" s="71">
        <v>0</v>
      </c>
      <c r="X589" s="71">
        <v>0</v>
      </c>
      <c r="Y589" s="71">
        <v>0</v>
      </c>
      <c r="Z589" s="71">
        <v>-1900</v>
      </c>
      <c r="AA589" s="71">
        <v>0</v>
      </c>
    </row>
    <row r="590" spans="2:27" ht="75">
      <c r="B590" s="65"/>
      <c r="C590" s="40" t="s">
        <v>334</v>
      </c>
      <c r="D590" s="57">
        <v>925</v>
      </c>
      <c r="E590" s="44" t="s">
        <v>30</v>
      </c>
      <c r="F590" s="44" t="s">
        <v>40</v>
      </c>
      <c r="G590" s="16" t="s">
        <v>335</v>
      </c>
      <c r="H590" s="74"/>
      <c r="I590" s="71">
        <f t="shared" si="333"/>
        <v>2431100</v>
      </c>
      <c r="J590" s="71">
        <f t="shared" ref="J590:AA590" si="343">J591</f>
        <v>0</v>
      </c>
      <c r="K590" s="71">
        <f t="shared" si="343"/>
        <v>2431100</v>
      </c>
      <c r="L590" s="71">
        <f t="shared" si="343"/>
        <v>0</v>
      </c>
      <c r="M590" s="71">
        <f t="shared" si="343"/>
        <v>0</v>
      </c>
      <c r="N590" s="71">
        <f t="shared" si="343"/>
        <v>0</v>
      </c>
      <c r="O590" s="71">
        <f t="shared" si="343"/>
        <v>0</v>
      </c>
      <c r="P590" s="71">
        <f t="shared" si="343"/>
        <v>0</v>
      </c>
      <c r="Q590" s="71">
        <f t="shared" si="343"/>
        <v>0</v>
      </c>
      <c r="R590" s="71">
        <f t="shared" si="343"/>
        <v>0</v>
      </c>
      <c r="S590" s="71">
        <f t="shared" si="343"/>
        <v>0</v>
      </c>
      <c r="T590" s="71">
        <f t="shared" si="343"/>
        <v>0</v>
      </c>
      <c r="U590" s="71">
        <f t="shared" si="343"/>
        <v>0</v>
      </c>
      <c r="V590" s="71">
        <f t="shared" si="343"/>
        <v>0</v>
      </c>
      <c r="W590" s="71">
        <f t="shared" si="343"/>
        <v>0</v>
      </c>
      <c r="X590" s="71">
        <f t="shared" si="343"/>
        <v>0</v>
      </c>
      <c r="Y590" s="71">
        <f t="shared" si="343"/>
        <v>0</v>
      </c>
      <c r="Z590" s="71">
        <f t="shared" si="343"/>
        <v>0</v>
      </c>
      <c r="AA590" s="71">
        <f t="shared" si="343"/>
        <v>0</v>
      </c>
    </row>
    <row r="591" spans="2:27" ht="37.5">
      <c r="B591" s="65"/>
      <c r="C591" s="40" t="s">
        <v>196</v>
      </c>
      <c r="D591" s="57">
        <v>925</v>
      </c>
      <c r="E591" s="44" t="s">
        <v>30</v>
      </c>
      <c r="F591" s="44" t="s">
        <v>40</v>
      </c>
      <c r="G591" s="16" t="s">
        <v>335</v>
      </c>
      <c r="H591" s="74">
        <v>600</v>
      </c>
      <c r="I591" s="71">
        <f t="shared" si="333"/>
        <v>2431100</v>
      </c>
      <c r="K591" s="71">
        <v>2431100</v>
      </c>
      <c r="L591" s="71">
        <v>0</v>
      </c>
      <c r="M591" s="71">
        <v>0</v>
      </c>
      <c r="N591" s="71">
        <v>0</v>
      </c>
      <c r="O591" s="71">
        <v>0</v>
      </c>
      <c r="P591" s="71">
        <v>0</v>
      </c>
      <c r="Q591" s="71">
        <v>0</v>
      </c>
      <c r="R591" s="71">
        <v>0</v>
      </c>
      <c r="S591" s="71">
        <v>0</v>
      </c>
      <c r="T591" s="71">
        <v>0</v>
      </c>
      <c r="U591" s="71">
        <v>0</v>
      </c>
      <c r="V591" s="71">
        <v>0</v>
      </c>
      <c r="W591" s="71">
        <v>0</v>
      </c>
      <c r="X591" s="71">
        <v>0</v>
      </c>
      <c r="Y591" s="71">
        <v>0</v>
      </c>
      <c r="Z591" s="71">
        <v>0</v>
      </c>
      <c r="AA591" s="71">
        <v>0</v>
      </c>
    </row>
    <row r="592" spans="2:27" ht="37.5" hidden="1">
      <c r="B592" s="65"/>
      <c r="C592" s="40" t="s">
        <v>336</v>
      </c>
      <c r="D592" s="57">
        <v>925</v>
      </c>
      <c r="E592" s="44" t="s">
        <v>30</v>
      </c>
      <c r="F592" s="44" t="s">
        <v>40</v>
      </c>
      <c r="G592" s="16">
        <v>9900000000</v>
      </c>
      <c r="H592" s="74"/>
      <c r="I592" s="71">
        <f t="shared" si="333"/>
        <v>0</v>
      </c>
      <c r="Y592" s="71">
        <f>Y593</f>
        <v>0</v>
      </c>
      <c r="Z592" s="71">
        <f>Z593</f>
        <v>0</v>
      </c>
      <c r="AA592" s="71"/>
    </row>
    <row r="593" spans="1:27" hidden="1">
      <c r="B593" s="65"/>
      <c r="C593" s="40" t="s">
        <v>341</v>
      </c>
      <c r="D593" s="57">
        <v>925</v>
      </c>
      <c r="E593" s="44" t="s">
        <v>30</v>
      </c>
      <c r="F593" s="44" t="s">
        <v>40</v>
      </c>
      <c r="G593" s="16">
        <v>9900010910</v>
      </c>
      <c r="H593" s="74"/>
      <c r="I593" s="71">
        <f t="shared" si="333"/>
        <v>0</v>
      </c>
      <c r="Y593" s="71">
        <f>Y594</f>
        <v>0</v>
      </c>
      <c r="Z593" s="71">
        <f>Z594</f>
        <v>0</v>
      </c>
      <c r="AA593" s="71"/>
    </row>
    <row r="594" spans="1:27" hidden="1">
      <c r="B594" s="65"/>
      <c r="C594" s="40" t="s">
        <v>113</v>
      </c>
      <c r="D594" s="57">
        <v>925</v>
      </c>
      <c r="E594" s="44" t="s">
        <v>30</v>
      </c>
      <c r="F594" s="44" t="s">
        <v>40</v>
      </c>
      <c r="G594" s="16">
        <v>9900010910</v>
      </c>
      <c r="H594" s="74">
        <v>600</v>
      </c>
      <c r="I594" s="71">
        <f t="shared" si="333"/>
        <v>0</v>
      </c>
      <c r="AA594" s="71"/>
    </row>
    <row r="595" spans="1:27">
      <c r="B595" s="65"/>
      <c r="C595" s="40" t="s">
        <v>75</v>
      </c>
      <c r="D595" s="57">
        <v>925</v>
      </c>
      <c r="E595" s="44" t="s">
        <v>42</v>
      </c>
      <c r="F595" s="44" t="s">
        <v>89</v>
      </c>
      <c r="G595" s="16"/>
      <c r="H595" s="74"/>
      <c r="I595" s="71">
        <f t="shared" si="333"/>
        <v>11894900</v>
      </c>
      <c r="J595" s="71">
        <f t="shared" ref="J595:S597" si="344">J596</f>
        <v>10974900</v>
      </c>
      <c r="K595" s="71">
        <f t="shared" si="344"/>
        <v>-431700</v>
      </c>
      <c r="L595" s="71">
        <f t="shared" si="344"/>
        <v>0</v>
      </c>
      <c r="M595" s="71">
        <f t="shared" si="344"/>
        <v>0</v>
      </c>
      <c r="N595" s="71">
        <f t="shared" si="344"/>
        <v>0</v>
      </c>
      <c r="O595" s="71">
        <f t="shared" si="344"/>
        <v>0</v>
      </c>
      <c r="P595" s="71">
        <f t="shared" si="344"/>
        <v>0</v>
      </c>
      <c r="Q595" s="71">
        <f t="shared" si="344"/>
        <v>0</v>
      </c>
      <c r="R595" s="71">
        <f t="shared" si="344"/>
        <v>0</v>
      </c>
      <c r="S595" s="71">
        <f t="shared" si="344"/>
        <v>0</v>
      </c>
      <c r="T595" s="71">
        <f t="shared" ref="T595:AC597" si="345">T596</f>
        <v>0</v>
      </c>
      <c r="U595" s="71">
        <f t="shared" si="345"/>
        <v>0</v>
      </c>
      <c r="V595" s="71">
        <f t="shared" si="345"/>
        <v>1169600</v>
      </c>
      <c r="W595" s="71">
        <f t="shared" si="345"/>
        <v>0</v>
      </c>
      <c r="X595" s="71">
        <f t="shared" si="345"/>
        <v>0</v>
      </c>
      <c r="Y595" s="71">
        <f t="shared" si="345"/>
        <v>0</v>
      </c>
      <c r="Z595" s="71">
        <f t="shared" si="345"/>
        <v>182100</v>
      </c>
      <c r="AA595" s="71">
        <f t="shared" si="345"/>
        <v>0</v>
      </c>
    </row>
    <row r="596" spans="1:27">
      <c r="B596" s="65"/>
      <c r="C596" s="40" t="s">
        <v>77</v>
      </c>
      <c r="D596" s="57">
        <v>925</v>
      </c>
      <c r="E596" s="44" t="s">
        <v>42</v>
      </c>
      <c r="F596" s="44" t="s">
        <v>24</v>
      </c>
      <c r="G596" s="16"/>
      <c r="H596" s="74"/>
      <c r="I596" s="71">
        <f t="shared" si="333"/>
        <v>11894900</v>
      </c>
      <c r="J596" s="71">
        <f t="shared" si="344"/>
        <v>10974900</v>
      </c>
      <c r="K596" s="71">
        <f t="shared" si="344"/>
        <v>-431700</v>
      </c>
      <c r="L596" s="71">
        <f t="shared" si="344"/>
        <v>0</v>
      </c>
      <c r="M596" s="71">
        <f t="shared" si="344"/>
        <v>0</v>
      </c>
      <c r="N596" s="71">
        <f t="shared" si="344"/>
        <v>0</v>
      </c>
      <c r="O596" s="71">
        <f t="shared" si="344"/>
        <v>0</v>
      </c>
      <c r="P596" s="71">
        <f t="shared" si="344"/>
        <v>0</v>
      </c>
      <c r="Q596" s="71">
        <f t="shared" si="344"/>
        <v>0</v>
      </c>
      <c r="R596" s="71">
        <f t="shared" si="344"/>
        <v>0</v>
      </c>
      <c r="S596" s="71">
        <f t="shared" si="344"/>
        <v>0</v>
      </c>
      <c r="T596" s="71">
        <f t="shared" si="345"/>
        <v>0</v>
      </c>
      <c r="U596" s="71">
        <f t="shared" si="345"/>
        <v>0</v>
      </c>
      <c r="V596" s="71">
        <f t="shared" si="345"/>
        <v>1169600</v>
      </c>
      <c r="W596" s="71">
        <f t="shared" si="345"/>
        <v>0</v>
      </c>
      <c r="X596" s="71">
        <f t="shared" si="345"/>
        <v>0</v>
      </c>
      <c r="Y596" s="71">
        <f t="shared" si="345"/>
        <v>0</v>
      </c>
      <c r="Z596" s="71">
        <f t="shared" si="345"/>
        <v>182100</v>
      </c>
      <c r="AA596" s="71">
        <f t="shared" si="345"/>
        <v>0</v>
      </c>
    </row>
    <row r="597" spans="1:27" ht="37.5">
      <c r="B597" s="65"/>
      <c r="C597" s="40" t="s">
        <v>168</v>
      </c>
      <c r="D597" s="57">
        <v>925</v>
      </c>
      <c r="E597" s="44" t="s">
        <v>42</v>
      </c>
      <c r="F597" s="44" t="s">
        <v>24</v>
      </c>
      <c r="G597" s="16">
        <v>5400000000</v>
      </c>
      <c r="H597" s="74"/>
      <c r="I597" s="71">
        <f t="shared" si="333"/>
        <v>11894900</v>
      </c>
      <c r="J597" s="71">
        <f t="shared" si="344"/>
        <v>10974900</v>
      </c>
      <c r="K597" s="71">
        <f t="shared" si="344"/>
        <v>-431700</v>
      </c>
      <c r="L597" s="71">
        <f t="shared" si="344"/>
        <v>0</v>
      </c>
      <c r="M597" s="71">
        <f t="shared" si="344"/>
        <v>0</v>
      </c>
      <c r="N597" s="71">
        <f t="shared" si="344"/>
        <v>0</v>
      </c>
      <c r="O597" s="71">
        <f t="shared" si="344"/>
        <v>0</v>
      </c>
      <c r="P597" s="71">
        <f t="shared" si="344"/>
        <v>0</v>
      </c>
      <c r="Q597" s="71">
        <f t="shared" si="344"/>
        <v>0</v>
      </c>
      <c r="R597" s="71">
        <f t="shared" si="344"/>
        <v>0</v>
      </c>
      <c r="S597" s="71">
        <f t="shared" si="344"/>
        <v>0</v>
      </c>
      <c r="T597" s="71">
        <f t="shared" si="345"/>
        <v>0</v>
      </c>
      <c r="U597" s="71">
        <f t="shared" si="345"/>
        <v>0</v>
      </c>
      <c r="V597" s="71">
        <f t="shared" si="345"/>
        <v>1169600</v>
      </c>
      <c r="W597" s="71">
        <f t="shared" si="345"/>
        <v>0</v>
      </c>
      <c r="X597" s="71">
        <f t="shared" si="345"/>
        <v>0</v>
      </c>
      <c r="Y597" s="71">
        <f t="shared" si="345"/>
        <v>0</v>
      </c>
      <c r="Z597" s="71">
        <f t="shared" si="345"/>
        <v>182100</v>
      </c>
      <c r="AA597" s="71">
        <f t="shared" si="345"/>
        <v>0</v>
      </c>
    </row>
    <row r="598" spans="1:27" ht="112.5">
      <c r="B598" s="65"/>
      <c r="C598" s="80" t="s">
        <v>170</v>
      </c>
      <c r="D598" s="57">
        <v>925</v>
      </c>
      <c r="E598" s="44" t="s">
        <v>42</v>
      </c>
      <c r="F598" s="44" t="s">
        <v>24</v>
      </c>
      <c r="G598" s="16">
        <v>5400060710</v>
      </c>
      <c r="H598" s="74"/>
      <c r="I598" s="71">
        <f t="shared" si="333"/>
        <v>11894900</v>
      </c>
      <c r="J598" s="71">
        <f t="shared" ref="J598:AA598" si="346">J600+J599</f>
        <v>10974900</v>
      </c>
      <c r="K598" s="71">
        <f t="shared" si="346"/>
        <v>-431700</v>
      </c>
      <c r="L598" s="71">
        <f t="shared" si="346"/>
        <v>0</v>
      </c>
      <c r="M598" s="71">
        <f t="shared" si="346"/>
        <v>0</v>
      </c>
      <c r="N598" s="71">
        <f t="shared" si="346"/>
        <v>0</v>
      </c>
      <c r="O598" s="71">
        <f t="shared" si="346"/>
        <v>0</v>
      </c>
      <c r="P598" s="71">
        <f t="shared" si="346"/>
        <v>0</v>
      </c>
      <c r="Q598" s="71">
        <f t="shared" si="346"/>
        <v>0</v>
      </c>
      <c r="R598" s="71">
        <f t="shared" si="346"/>
        <v>0</v>
      </c>
      <c r="S598" s="71">
        <f t="shared" si="346"/>
        <v>0</v>
      </c>
      <c r="T598" s="71">
        <f t="shared" si="346"/>
        <v>0</v>
      </c>
      <c r="U598" s="71">
        <f t="shared" si="346"/>
        <v>0</v>
      </c>
      <c r="V598" s="71">
        <f t="shared" si="346"/>
        <v>1169600</v>
      </c>
      <c r="W598" s="71">
        <f t="shared" si="346"/>
        <v>0</v>
      </c>
      <c r="X598" s="71">
        <f t="shared" si="346"/>
        <v>0</v>
      </c>
      <c r="Y598" s="71">
        <f t="shared" si="346"/>
        <v>0</v>
      </c>
      <c r="Z598" s="71">
        <f t="shared" si="346"/>
        <v>182100</v>
      </c>
      <c r="AA598" s="71">
        <f t="shared" si="346"/>
        <v>0</v>
      </c>
    </row>
    <row r="599" spans="1:27" ht="37.5">
      <c r="B599" s="65"/>
      <c r="C599" s="40" t="s">
        <v>109</v>
      </c>
      <c r="D599" s="57">
        <v>925</v>
      </c>
      <c r="E599" s="44" t="s">
        <v>42</v>
      </c>
      <c r="F599" s="44" t="s">
        <v>24</v>
      </c>
      <c r="G599" s="16">
        <v>5400060710</v>
      </c>
      <c r="H599" s="74">
        <v>200</v>
      </c>
      <c r="I599" s="71">
        <f t="shared" si="333"/>
        <v>171500</v>
      </c>
      <c r="J599" s="71">
        <v>161100</v>
      </c>
      <c r="K599" s="71">
        <v>-6300</v>
      </c>
      <c r="L599" s="71">
        <v>0</v>
      </c>
      <c r="M599" s="71">
        <v>0</v>
      </c>
      <c r="N599" s="71">
        <v>0</v>
      </c>
      <c r="O599" s="71">
        <v>0</v>
      </c>
      <c r="P599" s="71">
        <v>0</v>
      </c>
      <c r="Q599" s="71">
        <v>0</v>
      </c>
      <c r="R599" s="71">
        <v>0</v>
      </c>
      <c r="S599" s="71">
        <v>0</v>
      </c>
      <c r="T599" s="71">
        <v>0</v>
      </c>
      <c r="U599" s="71">
        <v>0</v>
      </c>
      <c r="V599" s="71">
        <v>16700</v>
      </c>
      <c r="W599" s="71">
        <v>0</v>
      </c>
      <c r="AA599" s="71">
        <v>0</v>
      </c>
    </row>
    <row r="600" spans="1:27">
      <c r="B600" s="65"/>
      <c r="C600" s="40" t="s">
        <v>165</v>
      </c>
      <c r="D600" s="57">
        <v>925</v>
      </c>
      <c r="E600" s="44" t="s">
        <v>42</v>
      </c>
      <c r="F600" s="44" t="s">
        <v>24</v>
      </c>
      <c r="G600" s="16">
        <v>5400060710</v>
      </c>
      <c r="H600" s="74">
        <v>300</v>
      </c>
      <c r="I600" s="71">
        <f t="shared" si="333"/>
        <v>11723400</v>
      </c>
      <c r="J600" s="71">
        <v>10813800</v>
      </c>
      <c r="K600" s="71">
        <v>-425400</v>
      </c>
      <c r="L600" s="71">
        <v>0</v>
      </c>
      <c r="M600" s="71">
        <v>0</v>
      </c>
      <c r="N600" s="71">
        <v>0</v>
      </c>
      <c r="O600" s="71">
        <v>0</v>
      </c>
      <c r="P600" s="71">
        <v>0</v>
      </c>
      <c r="Q600" s="71">
        <v>0</v>
      </c>
      <c r="R600" s="71">
        <v>0</v>
      </c>
      <c r="S600" s="71">
        <v>0</v>
      </c>
      <c r="T600" s="71">
        <v>0</v>
      </c>
      <c r="U600" s="71">
        <v>0</v>
      </c>
      <c r="V600" s="71">
        <v>1152900</v>
      </c>
      <c r="W600" s="71">
        <v>0</v>
      </c>
      <c r="Z600" s="71">
        <f>182100</f>
        <v>182100</v>
      </c>
      <c r="AA600" s="71">
        <v>0</v>
      </c>
    </row>
    <row r="601" spans="1:27" s="91" customFormat="1" ht="37.5">
      <c r="A601" s="89"/>
      <c r="B601" s="65" t="s">
        <v>74</v>
      </c>
      <c r="C601" s="64" t="s">
        <v>400</v>
      </c>
      <c r="D601" s="111">
        <v>926</v>
      </c>
      <c r="E601" s="76"/>
      <c r="F601" s="76"/>
      <c r="G601" s="16"/>
      <c r="H601" s="76"/>
      <c r="I601" s="70">
        <f t="shared" si="333"/>
        <v>170491185</v>
      </c>
      <c r="J601" s="70">
        <f t="shared" ref="J601:W601" si="347">J607+J634+J602</f>
        <v>129759500</v>
      </c>
      <c r="K601" s="70">
        <f t="shared" si="347"/>
        <v>16288300</v>
      </c>
      <c r="L601" s="70">
        <f t="shared" si="347"/>
        <v>400</v>
      </c>
      <c r="M601" s="70">
        <f t="shared" si="347"/>
        <v>10652800</v>
      </c>
      <c r="N601" s="70">
        <f t="shared" si="347"/>
        <v>-10000</v>
      </c>
      <c r="O601" s="70">
        <f t="shared" si="347"/>
        <v>0</v>
      </c>
      <c r="P601" s="70">
        <f t="shared" si="347"/>
        <v>3300000</v>
      </c>
      <c r="Q601" s="70">
        <f t="shared" si="347"/>
        <v>491500</v>
      </c>
      <c r="R601" s="70">
        <f t="shared" si="347"/>
        <v>2496000</v>
      </c>
      <c r="S601" s="70">
        <f t="shared" si="347"/>
        <v>2500000</v>
      </c>
      <c r="T601" s="70">
        <f t="shared" si="347"/>
        <v>0</v>
      </c>
      <c r="U601" s="70">
        <f t="shared" si="347"/>
        <v>0</v>
      </c>
      <c r="V601" s="70">
        <f t="shared" si="347"/>
        <v>596955</v>
      </c>
      <c r="W601" s="70">
        <f t="shared" si="347"/>
        <v>1764040</v>
      </c>
      <c r="X601" s="70">
        <f>X602+X607+X634</f>
        <v>542690</v>
      </c>
      <c r="Y601" s="70">
        <f>Y602+Y607+Y634</f>
        <v>0</v>
      </c>
      <c r="Z601" s="70">
        <f>Z602+Z607+Z634</f>
        <v>2109000</v>
      </c>
      <c r="AA601" s="70">
        <f>AA607+AA634</f>
        <v>0</v>
      </c>
    </row>
    <row r="602" spans="1:27" s="91" customFormat="1">
      <c r="A602" s="89"/>
      <c r="B602" s="65"/>
      <c r="C602" s="40" t="s">
        <v>16</v>
      </c>
      <c r="D602" s="57">
        <v>926</v>
      </c>
      <c r="E602" s="44" t="s">
        <v>17</v>
      </c>
      <c r="F602" s="44" t="s">
        <v>89</v>
      </c>
      <c r="G602" s="16"/>
      <c r="H602" s="44"/>
      <c r="I602" s="71">
        <f t="shared" si="333"/>
        <v>543400</v>
      </c>
      <c r="J602" s="71">
        <f t="shared" ref="J602:S605" si="348">J603</f>
        <v>596400</v>
      </c>
      <c r="K602" s="71">
        <f t="shared" si="348"/>
        <v>-53400</v>
      </c>
      <c r="L602" s="71">
        <f t="shared" si="348"/>
        <v>0</v>
      </c>
      <c r="M602" s="71">
        <f t="shared" si="348"/>
        <v>0</v>
      </c>
      <c r="N602" s="71">
        <f t="shared" si="348"/>
        <v>0</v>
      </c>
      <c r="O602" s="71">
        <f t="shared" si="348"/>
        <v>0</v>
      </c>
      <c r="P602" s="71">
        <f t="shared" si="348"/>
        <v>0</v>
      </c>
      <c r="Q602" s="71">
        <f t="shared" si="348"/>
        <v>0</v>
      </c>
      <c r="R602" s="71">
        <f t="shared" si="348"/>
        <v>0</v>
      </c>
      <c r="S602" s="71">
        <f t="shared" si="348"/>
        <v>0</v>
      </c>
      <c r="T602" s="71">
        <f t="shared" ref="T602:AC605" si="349">T603</f>
        <v>0</v>
      </c>
      <c r="U602" s="71">
        <f t="shared" si="349"/>
        <v>0</v>
      </c>
      <c r="V602" s="71">
        <f t="shared" si="349"/>
        <v>0</v>
      </c>
      <c r="W602" s="71">
        <f t="shared" si="349"/>
        <v>0</v>
      </c>
      <c r="X602" s="71">
        <f t="shared" si="349"/>
        <v>0</v>
      </c>
      <c r="Y602" s="71">
        <f t="shared" si="349"/>
        <v>0</v>
      </c>
      <c r="Z602" s="71">
        <f t="shared" si="349"/>
        <v>400</v>
      </c>
      <c r="AA602" s="71">
        <f t="shared" si="349"/>
        <v>0</v>
      </c>
    </row>
    <row r="603" spans="1:27" s="91" customFormat="1">
      <c r="A603" s="89"/>
      <c r="B603" s="65"/>
      <c r="C603" s="40" t="s">
        <v>34</v>
      </c>
      <c r="D603" s="57">
        <v>926</v>
      </c>
      <c r="E603" s="44" t="s">
        <v>17</v>
      </c>
      <c r="F603" s="44" t="s">
        <v>35</v>
      </c>
      <c r="G603" s="16"/>
      <c r="H603" s="44"/>
      <c r="I603" s="71">
        <f t="shared" si="333"/>
        <v>543400</v>
      </c>
      <c r="J603" s="71">
        <f t="shared" si="348"/>
        <v>596400</v>
      </c>
      <c r="K603" s="71">
        <f t="shared" si="348"/>
        <v>-53400</v>
      </c>
      <c r="L603" s="71">
        <f t="shared" si="348"/>
        <v>0</v>
      </c>
      <c r="M603" s="71">
        <f t="shared" si="348"/>
        <v>0</v>
      </c>
      <c r="N603" s="71">
        <f t="shared" si="348"/>
        <v>0</v>
      </c>
      <c r="O603" s="71">
        <f t="shared" si="348"/>
        <v>0</v>
      </c>
      <c r="P603" s="71">
        <f t="shared" si="348"/>
        <v>0</v>
      </c>
      <c r="Q603" s="71">
        <f t="shared" si="348"/>
        <v>0</v>
      </c>
      <c r="R603" s="71">
        <f t="shared" si="348"/>
        <v>0</v>
      </c>
      <c r="S603" s="71">
        <f t="shared" si="348"/>
        <v>0</v>
      </c>
      <c r="T603" s="71">
        <f t="shared" si="349"/>
        <v>0</v>
      </c>
      <c r="U603" s="71">
        <f t="shared" si="349"/>
        <v>0</v>
      </c>
      <c r="V603" s="71">
        <f t="shared" si="349"/>
        <v>0</v>
      </c>
      <c r="W603" s="71">
        <f t="shared" si="349"/>
        <v>0</v>
      </c>
      <c r="X603" s="71">
        <f t="shared" si="349"/>
        <v>0</v>
      </c>
      <c r="Y603" s="71">
        <f t="shared" si="349"/>
        <v>0</v>
      </c>
      <c r="Z603" s="71">
        <f t="shared" si="349"/>
        <v>400</v>
      </c>
      <c r="AA603" s="71">
        <f t="shared" si="349"/>
        <v>0</v>
      </c>
    </row>
    <row r="604" spans="1:27" s="91" customFormat="1" ht="37.5">
      <c r="A604" s="89"/>
      <c r="B604" s="65"/>
      <c r="C604" s="40" t="s">
        <v>184</v>
      </c>
      <c r="D604" s="57">
        <v>926</v>
      </c>
      <c r="E604" s="44" t="s">
        <v>17</v>
      </c>
      <c r="F604" s="44" t="s">
        <v>35</v>
      </c>
      <c r="G604" s="16">
        <v>5600000000</v>
      </c>
      <c r="H604" s="44"/>
      <c r="I604" s="71">
        <f t="shared" si="333"/>
        <v>543400</v>
      </c>
      <c r="J604" s="71">
        <f t="shared" si="348"/>
        <v>596400</v>
      </c>
      <c r="K604" s="71">
        <f t="shared" si="348"/>
        <v>-53400</v>
      </c>
      <c r="L604" s="71">
        <f t="shared" si="348"/>
        <v>0</v>
      </c>
      <c r="M604" s="71">
        <f t="shared" si="348"/>
        <v>0</v>
      </c>
      <c r="N604" s="71">
        <f t="shared" si="348"/>
        <v>0</v>
      </c>
      <c r="O604" s="71">
        <f t="shared" si="348"/>
        <v>0</v>
      </c>
      <c r="P604" s="71">
        <f t="shared" si="348"/>
        <v>0</v>
      </c>
      <c r="Q604" s="71">
        <f t="shared" si="348"/>
        <v>0</v>
      </c>
      <c r="R604" s="71">
        <f t="shared" si="348"/>
        <v>0</v>
      </c>
      <c r="S604" s="71">
        <f t="shared" si="348"/>
        <v>0</v>
      </c>
      <c r="T604" s="71">
        <f t="shared" si="349"/>
        <v>0</v>
      </c>
      <c r="U604" s="71">
        <f t="shared" si="349"/>
        <v>0</v>
      </c>
      <c r="V604" s="71">
        <f t="shared" si="349"/>
        <v>0</v>
      </c>
      <c r="W604" s="71">
        <f t="shared" si="349"/>
        <v>0</v>
      </c>
      <c r="X604" s="71">
        <f t="shared" si="349"/>
        <v>0</v>
      </c>
      <c r="Y604" s="71">
        <f t="shared" si="349"/>
        <v>0</v>
      </c>
      <c r="Z604" s="71">
        <f t="shared" si="349"/>
        <v>400</v>
      </c>
      <c r="AA604" s="71">
        <f t="shared" si="349"/>
        <v>0</v>
      </c>
    </row>
    <row r="605" spans="1:27" s="91" customFormat="1" ht="37.5">
      <c r="A605" s="89"/>
      <c r="B605" s="65"/>
      <c r="C605" s="40" t="s">
        <v>184</v>
      </c>
      <c r="D605" s="57">
        <v>926</v>
      </c>
      <c r="E605" s="44" t="s">
        <v>17</v>
      </c>
      <c r="F605" s="44" t="s">
        <v>35</v>
      </c>
      <c r="G605" s="16">
        <v>5600010030</v>
      </c>
      <c r="H605" s="44"/>
      <c r="I605" s="71">
        <f t="shared" si="333"/>
        <v>543400</v>
      </c>
      <c r="J605" s="71">
        <f t="shared" si="348"/>
        <v>596400</v>
      </c>
      <c r="K605" s="71">
        <f t="shared" si="348"/>
        <v>-53400</v>
      </c>
      <c r="L605" s="71">
        <f t="shared" si="348"/>
        <v>0</v>
      </c>
      <c r="M605" s="71">
        <f t="shared" si="348"/>
        <v>0</v>
      </c>
      <c r="N605" s="71">
        <f t="shared" si="348"/>
        <v>0</v>
      </c>
      <c r="O605" s="71">
        <f t="shared" si="348"/>
        <v>0</v>
      </c>
      <c r="P605" s="71">
        <f t="shared" si="348"/>
        <v>0</v>
      </c>
      <c r="Q605" s="71">
        <f t="shared" si="348"/>
        <v>0</v>
      </c>
      <c r="R605" s="71">
        <f t="shared" si="348"/>
        <v>0</v>
      </c>
      <c r="S605" s="71">
        <f t="shared" si="348"/>
        <v>0</v>
      </c>
      <c r="T605" s="71">
        <f t="shared" si="349"/>
        <v>0</v>
      </c>
      <c r="U605" s="71">
        <f t="shared" si="349"/>
        <v>0</v>
      </c>
      <c r="V605" s="71">
        <f t="shared" si="349"/>
        <v>0</v>
      </c>
      <c r="W605" s="71">
        <f t="shared" si="349"/>
        <v>0</v>
      </c>
      <c r="X605" s="71">
        <f t="shared" si="349"/>
        <v>0</v>
      </c>
      <c r="Y605" s="71">
        <f t="shared" si="349"/>
        <v>0</v>
      </c>
      <c r="Z605" s="71">
        <f t="shared" si="349"/>
        <v>400</v>
      </c>
      <c r="AA605" s="71">
        <f t="shared" si="349"/>
        <v>0</v>
      </c>
    </row>
    <row r="606" spans="1:27" s="91" customFormat="1" ht="37.5">
      <c r="A606" s="89"/>
      <c r="B606" s="65"/>
      <c r="C606" s="40" t="s">
        <v>109</v>
      </c>
      <c r="D606" s="57">
        <v>926</v>
      </c>
      <c r="E606" s="44" t="s">
        <v>17</v>
      </c>
      <c r="F606" s="44" t="s">
        <v>35</v>
      </c>
      <c r="G606" s="16">
        <v>5600010030</v>
      </c>
      <c r="H606" s="44" t="s">
        <v>110</v>
      </c>
      <c r="I606" s="71">
        <f t="shared" si="333"/>
        <v>543400</v>
      </c>
      <c r="J606" s="71">
        <v>596400</v>
      </c>
      <c r="K606" s="71">
        <v>-53400</v>
      </c>
      <c r="L606" s="71">
        <v>0</v>
      </c>
      <c r="M606" s="71">
        <v>0</v>
      </c>
      <c r="N606" s="71">
        <v>0</v>
      </c>
      <c r="O606" s="71">
        <v>0</v>
      </c>
      <c r="P606" s="71">
        <v>0</v>
      </c>
      <c r="Q606" s="71">
        <v>0</v>
      </c>
      <c r="R606" s="71">
        <v>0</v>
      </c>
      <c r="S606" s="71">
        <v>0</v>
      </c>
      <c r="T606" s="71">
        <v>0</v>
      </c>
      <c r="U606" s="71">
        <v>0</v>
      </c>
      <c r="V606" s="71">
        <v>0</v>
      </c>
      <c r="W606" s="71">
        <v>0</v>
      </c>
      <c r="X606" s="71">
        <v>0</v>
      </c>
      <c r="Y606" s="71">
        <v>0</v>
      </c>
      <c r="Z606" s="71">
        <v>400</v>
      </c>
      <c r="AA606" s="71">
        <v>0</v>
      </c>
    </row>
    <row r="607" spans="1:27">
      <c r="B607" s="65"/>
      <c r="C607" s="40" t="s">
        <v>59</v>
      </c>
      <c r="D607" s="57">
        <v>926</v>
      </c>
      <c r="E607" s="44" t="s">
        <v>30</v>
      </c>
      <c r="F607" s="44" t="s">
        <v>89</v>
      </c>
      <c r="G607" s="16"/>
      <c r="H607" s="74"/>
      <c r="I607" s="71">
        <f t="shared" si="333"/>
        <v>92454340</v>
      </c>
      <c r="J607" s="71">
        <f t="shared" ref="J607:W607" si="350">J608+J625</f>
        <v>67409400</v>
      </c>
      <c r="K607" s="71">
        <f t="shared" si="350"/>
        <v>6784300</v>
      </c>
      <c r="L607" s="71">
        <f t="shared" si="350"/>
        <v>-550400</v>
      </c>
      <c r="M607" s="71">
        <f t="shared" si="350"/>
        <v>7988500</v>
      </c>
      <c r="N607" s="71">
        <f t="shared" si="350"/>
        <v>0</v>
      </c>
      <c r="O607" s="71">
        <f t="shared" si="350"/>
        <v>0</v>
      </c>
      <c r="P607" s="71">
        <f t="shared" si="350"/>
        <v>3300000</v>
      </c>
      <c r="Q607" s="71">
        <f t="shared" si="350"/>
        <v>491500</v>
      </c>
      <c r="R607" s="71">
        <f t="shared" si="350"/>
        <v>2496000</v>
      </c>
      <c r="S607" s="71">
        <f t="shared" si="350"/>
        <v>2200000</v>
      </c>
      <c r="T607" s="71">
        <f t="shared" si="350"/>
        <v>0</v>
      </c>
      <c r="U607" s="71">
        <f t="shared" si="350"/>
        <v>0</v>
      </c>
      <c r="V607" s="71">
        <f t="shared" si="350"/>
        <v>0</v>
      </c>
      <c r="W607" s="71">
        <f t="shared" si="350"/>
        <v>1045620</v>
      </c>
      <c r="X607" s="71">
        <f t="shared" ref="X607:Z611" si="351">X608</f>
        <v>1068420</v>
      </c>
      <c r="Y607" s="71">
        <f t="shared" si="351"/>
        <v>0</v>
      </c>
      <c r="Z607" s="71">
        <f t="shared" si="351"/>
        <v>221000</v>
      </c>
      <c r="AA607" s="71">
        <f>AA608+AA625</f>
        <v>0</v>
      </c>
    </row>
    <row r="608" spans="1:27">
      <c r="B608" s="65"/>
      <c r="C608" s="40" t="s">
        <v>398</v>
      </c>
      <c r="D608" s="57">
        <v>926</v>
      </c>
      <c r="E608" s="44" t="s">
        <v>30</v>
      </c>
      <c r="F608" s="44" t="s">
        <v>21</v>
      </c>
      <c r="G608" s="16"/>
      <c r="H608" s="74"/>
      <c r="I608" s="71">
        <f t="shared" si="333"/>
        <v>92071340</v>
      </c>
      <c r="J608" s="71">
        <f t="shared" ref="J608:W609" si="352">J609</f>
        <v>67129400</v>
      </c>
      <c r="K608" s="71">
        <f t="shared" si="352"/>
        <v>6784300</v>
      </c>
      <c r="L608" s="71">
        <f t="shared" si="352"/>
        <v>-550400</v>
      </c>
      <c r="M608" s="71">
        <f t="shared" si="352"/>
        <v>8068500</v>
      </c>
      <c r="N608" s="71">
        <f t="shared" si="352"/>
        <v>0</v>
      </c>
      <c r="O608" s="71">
        <f t="shared" si="352"/>
        <v>0</v>
      </c>
      <c r="P608" s="71">
        <f t="shared" si="352"/>
        <v>3300000</v>
      </c>
      <c r="Q608" s="71">
        <f t="shared" si="352"/>
        <v>308500</v>
      </c>
      <c r="R608" s="71">
        <f t="shared" si="352"/>
        <v>2496000</v>
      </c>
      <c r="S608" s="71">
        <f t="shared" si="352"/>
        <v>2200000</v>
      </c>
      <c r="T608" s="71">
        <f t="shared" si="352"/>
        <v>0</v>
      </c>
      <c r="U608" s="71">
        <f t="shared" si="352"/>
        <v>0</v>
      </c>
      <c r="V608" s="71">
        <f t="shared" si="352"/>
        <v>0</v>
      </c>
      <c r="W608" s="71">
        <f t="shared" si="352"/>
        <v>1045620</v>
      </c>
      <c r="X608" s="71">
        <f t="shared" si="351"/>
        <v>1068420</v>
      </c>
      <c r="Y608" s="71">
        <f t="shared" si="351"/>
        <v>0</v>
      </c>
      <c r="Z608" s="71">
        <f t="shared" si="351"/>
        <v>221000</v>
      </c>
      <c r="AA608" s="71">
        <f>AA609</f>
        <v>0</v>
      </c>
    </row>
    <row r="609" spans="2:27">
      <c r="B609" s="65"/>
      <c r="C609" s="112" t="s">
        <v>193</v>
      </c>
      <c r="D609" s="57">
        <v>926</v>
      </c>
      <c r="E609" s="44" t="s">
        <v>30</v>
      </c>
      <c r="F609" s="44" t="s">
        <v>21</v>
      </c>
      <c r="G609" s="16">
        <v>5800000000</v>
      </c>
      <c r="H609" s="74"/>
      <c r="I609" s="71">
        <f t="shared" si="333"/>
        <v>92071340</v>
      </c>
      <c r="J609" s="71">
        <f t="shared" si="352"/>
        <v>67129400</v>
      </c>
      <c r="K609" s="71">
        <f t="shared" si="352"/>
        <v>6784300</v>
      </c>
      <c r="L609" s="71">
        <f t="shared" si="352"/>
        <v>-550400</v>
      </c>
      <c r="M609" s="71">
        <f t="shared" si="352"/>
        <v>8068500</v>
      </c>
      <c r="N609" s="71">
        <f t="shared" si="352"/>
        <v>0</v>
      </c>
      <c r="O609" s="71">
        <f t="shared" si="352"/>
        <v>0</v>
      </c>
      <c r="P609" s="71">
        <f t="shared" si="352"/>
        <v>3300000</v>
      </c>
      <c r="Q609" s="71">
        <f t="shared" si="352"/>
        <v>308500</v>
      </c>
      <c r="R609" s="71">
        <f t="shared" si="352"/>
        <v>2496000</v>
      </c>
      <c r="S609" s="71">
        <f t="shared" si="352"/>
        <v>2200000</v>
      </c>
      <c r="T609" s="71">
        <f t="shared" si="352"/>
        <v>0</v>
      </c>
      <c r="U609" s="71">
        <f t="shared" si="352"/>
        <v>0</v>
      </c>
      <c r="V609" s="71">
        <f t="shared" si="352"/>
        <v>0</v>
      </c>
      <c r="W609" s="71">
        <f t="shared" si="352"/>
        <v>1045620</v>
      </c>
      <c r="X609" s="71">
        <f t="shared" si="351"/>
        <v>1068420</v>
      </c>
      <c r="Y609" s="71">
        <f t="shared" si="351"/>
        <v>0</v>
      </c>
      <c r="Z609" s="71">
        <f t="shared" si="351"/>
        <v>221000</v>
      </c>
      <c r="AA609" s="71">
        <f>AA610</f>
        <v>0</v>
      </c>
    </row>
    <row r="610" spans="2:27">
      <c r="B610" s="65"/>
      <c r="C610" s="40" t="s">
        <v>227</v>
      </c>
      <c r="D610" s="57">
        <v>926</v>
      </c>
      <c r="E610" s="44" t="s">
        <v>30</v>
      </c>
      <c r="F610" s="44" t="s">
        <v>21</v>
      </c>
      <c r="G610" s="16">
        <v>5820000000</v>
      </c>
      <c r="H610" s="74"/>
      <c r="I610" s="71">
        <f t="shared" si="333"/>
        <v>92071340</v>
      </c>
      <c r="J610" s="71">
        <f>J611+J613</f>
        <v>67129400</v>
      </c>
      <c r="K610" s="71">
        <f>K611+K622</f>
        <v>6784300</v>
      </c>
      <c r="L610" s="71">
        <f>L611+L622</f>
        <v>-550400</v>
      </c>
      <c r="M610" s="71">
        <f>M611+M622</f>
        <v>8068500</v>
      </c>
      <c r="N610" s="71">
        <f>N611+N622+N619</f>
        <v>0</v>
      </c>
      <c r="O610" s="71">
        <f>O611+O622+O619</f>
        <v>0</v>
      </c>
      <c r="P610" s="71">
        <f>P611+P622+P619+P613+P615</f>
        <v>3300000</v>
      </c>
      <c r="Q610" s="71">
        <f t="shared" ref="Q610:W610" si="353">Q611+Q622+Q619+Q613+Q615+Q617</f>
        <v>308500</v>
      </c>
      <c r="R610" s="71">
        <f t="shared" si="353"/>
        <v>2496000</v>
      </c>
      <c r="S610" s="71">
        <f t="shared" si="353"/>
        <v>2200000</v>
      </c>
      <c r="T610" s="71">
        <f t="shared" si="353"/>
        <v>0</v>
      </c>
      <c r="U610" s="71">
        <f t="shared" si="353"/>
        <v>0</v>
      </c>
      <c r="V610" s="71">
        <f t="shared" si="353"/>
        <v>0</v>
      </c>
      <c r="W610" s="71">
        <f t="shared" si="353"/>
        <v>1045620</v>
      </c>
      <c r="X610" s="71">
        <f t="shared" si="351"/>
        <v>1068420</v>
      </c>
      <c r="Y610" s="71">
        <f t="shared" si="351"/>
        <v>0</v>
      </c>
      <c r="Z610" s="71">
        <f t="shared" si="351"/>
        <v>221000</v>
      </c>
      <c r="AA610" s="71">
        <f>AA611</f>
        <v>0</v>
      </c>
    </row>
    <row r="611" spans="2:27" ht="37.5">
      <c r="B611" s="65"/>
      <c r="C611" s="40" t="s">
        <v>150</v>
      </c>
      <c r="D611" s="57">
        <v>926</v>
      </c>
      <c r="E611" s="44" t="s">
        <v>30</v>
      </c>
      <c r="F611" s="44" t="s">
        <v>21</v>
      </c>
      <c r="G611" s="16">
        <v>5820000590</v>
      </c>
      <c r="H611" s="74"/>
      <c r="I611" s="71">
        <f t="shared" si="333"/>
        <v>85833724</v>
      </c>
      <c r="J611" s="71">
        <f t="shared" ref="J611:W611" si="354">J612</f>
        <v>67007200</v>
      </c>
      <c r="K611" s="71">
        <f t="shared" si="354"/>
        <v>6233900</v>
      </c>
      <c r="L611" s="71">
        <f t="shared" si="354"/>
        <v>0</v>
      </c>
      <c r="M611" s="71">
        <f t="shared" si="354"/>
        <v>8068500</v>
      </c>
      <c r="N611" s="71">
        <f t="shared" si="354"/>
        <v>-10916</v>
      </c>
      <c r="O611" s="71">
        <f t="shared" si="354"/>
        <v>0</v>
      </c>
      <c r="P611" s="71">
        <f t="shared" si="354"/>
        <v>0</v>
      </c>
      <c r="Q611" s="71">
        <f t="shared" si="354"/>
        <v>0</v>
      </c>
      <c r="R611" s="71">
        <f t="shared" si="354"/>
        <v>0</v>
      </c>
      <c r="S611" s="71">
        <f t="shared" si="354"/>
        <v>2200000</v>
      </c>
      <c r="T611" s="71">
        <f t="shared" si="354"/>
        <v>0</v>
      </c>
      <c r="U611" s="71">
        <f t="shared" si="354"/>
        <v>0</v>
      </c>
      <c r="V611" s="71">
        <f t="shared" si="354"/>
        <v>0</v>
      </c>
      <c r="W611" s="71">
        <f t="shared" si="354"/>
        <v>1045620</v>
      </c>
      <c r="X611" s="71">
        <f t="shared" si="351"/>
        <v>1068420</v>
      </c>
      <c r="Y611" s="71">
        <f t="shared" si="351"/>
        <v>0</v>
      </c>
      <c r="Z611" s="71">
        <f t="shared" si="351"/>
        <v>221000</v>
      </c>
      <c r="AA611" s="71">
        <f>AA612</f>
        <v>0</v>
      </c>
    </row>
    <row r="612" spans="2:27" ht="37.5">
      <c r="B612" s="65"/>
      <c r="C612" s="40" t="s">
        <v>196</v>
      </c>
      <c r="D612" s="57">
        <v>926</v>
      </c>
      <c r="E612" s="44" t="s">
        <v>30</v>
      </c>
      <c r="F612" s="44" t="s">
        <v>21</v>
      </c>
      <c r="G612" s="16">
        <v>5820000590</v>
      </c>
      <c r="H612" s="74">
        <v>600</v>
      </c>
      <c r="I612" s="71">
        <f t="shared" si="333"/>
        <v>85833724</v>
      </c>
      <c r="J612" s="71">
        <v>67007200</v>
      </c>
      <c r="K612" s="71">
        <v>6233900</v>
      </c>
      <c r="L612" s="71">
        <v>0</v>
      </c>
      <c r="M612" s="71">
        <v>8068500</v>
      </c>
      <c r="N612" s="71">
        <v>-10916</v>
      </c>
      <c r="O612" s="71">
        <v>0</v>
      </c>
      <c r="P612" s="71">
        <v>0</v>
      </c>
      <c r="Q612" s="71">
        <v>0</v>
      </c>
      <c r="R612" s="71">
        <v>0</v>
      </c>
      <c r="S612" s="71">
        <v>2200000</v>
      </c>
      <c r="T612" s="71">
        <v>0</v>
      </c>
      <c r="U612" s="71">
        <v>0</v>
      </c>
      <c r="V612" s="71">
        <v>0</v>
      </c>
      <c r="W612" s="71">
        <v>1045620</v>
      </c>
      <c r="X612" s="71">
        <v>1068420</v>
      </c>
      <c r="Y612" s="71">
        <v>0</v>
      </c>
      <c r="Z612" s="71">
        <v>221000</v>
      </c>
      <c r="AA612" s="71">
        <v>0</v>
      </c>
    </row>
    <row r="613" spans="2:27" ht="150">
      <c r="B613" s="65"/>
      <c r="C613" s="40" t="s">
        <v>197</v>
      </c>
      <c r="D613" s="57">
        <v>926</v>
      </c>
      <c r="E613" s="44" t="s">
        <v>30</v>
      </c>
      <c r="F613" s="44" t="s">
        <v>21</v>
      </c>
      <c r="G613" s="16">
        <v>5820060820</v>
      </c>
      <c r="H613" s="74"/>
      <c r="I613" s="71">
        <f t="shared" si="333"/>
        <v>122200</v>
      </c>
      <c r="J613" s="71">
        <f t="shared" ref="J613:AA613" si="355">J614</f>
        <v>122200</v>
      </c>
      <c r="K613" s="71">
        <f t="shared" si="355"/>
        <v>0</v>
      </c>
      <c r="L613" s="71">
        <f t="shared" si="355"/>
        <v>0</v>
      </c>
      <c r="M613" s="71">
        <f t="shared" si="355"/>
        <v>0</v>
      </c>
      <c r="N613" s="71">
        <f t="shared" si="355"/>
        <v>0</v>
      </c>
      <c r="O613" s="71">
        <f t="shared" si="355"/>
        <v>0</v>
      </c>
      <c r="P613" s="71">
        <f t="shared" si="355"/>
        <v>0</v>
      </c>
      <c r="Q613" s="71">
        <f t="shared" si="355"/>
        <v>0</v>
      </c>
      <c r="R613" s="71">
        <f t="shared" si="355"/>
        <v>0</v>
      </c>
      <c r="S613" s="71">
        <f t="shared" si="355"/>
        <v>0</v>
      </c>
      <c r="T613" s="71">
        <f t="shared" si="355"/>
        <v>0</v>
      </c>
      <c r="U613" s="71">
        <f t="shared" si="355"/>
        <v>0</v>
      </c>
      <c r="V613" s="71">
        <f t="shared" si="355"/>
        <v>0</v>
      </c>
      <c r="W613" s="71">
        <f t="shared" si="355"/>
        <v>0</v>
      </c>
      <c r="X613" s="71">
        <f t="shared" si="355"/>
        <v>0</v>
      </c>
      <c r="Y613" s="71">
        <f t="shared" si="355"/>
        <v>0</v>
      </c>
      <c r="Z613" s="71">
        <f t="shared" si="355"/>
        <v>0</v>
      </c>
      <c r="AA613" s="71">
        <f t="shared" si="355"/>
        <v>0</v>
      </c>
    </row>
    <row r="614" spans="2:27" ht="37.5">
      <c r="B614" s="65"/>
      <c r="C614" s="40" t="s">
        <v>196</v>
      </c>
      <c r="D614" s="57">
        <v>926</v>
      </c>
      <c r="E614" s="44" t="s">
        <v>30</v>
      </c>
      <c r="F614" s="44" t="s">
        <v>21</v>
      </c>
      <c r="G614" s="16">
        <v>5820060820</v>
      </c>
      <c r="H614" s="74">
        <v>600</v>
      </c>
      <c r="I614" s="71">
        <f t="shared" si="333"/>
        <v>122200</v>
      </c>
      <c r="J614" s="71">
        <v>122200</v>
      </c>
      <c r="K614" s="71">
        <v>0</v>
      </c>
      <c r="L614" s="71">
        <v>0</v>
      </c>
      <c r="M614" s="71">
        <v>0</v>
      </c>
      <c r="N614" s="71">
        <v>0</v>
      </c>
      <c r="O614" s="71">
        <v>0</v>
      </c>
      <c r="P614" s="71">
        <v>0</v>
      </c>
      <c r="Q614" s="71">
        <v>0</v>
      </c>
      <c r="R614" s="71">
        <v>0</v>
      </c>
      <c r="S614" s="71">
        <v>0</v>
      </c>
      <c r="T614" s="71">
        <v>0</v>
      </c>
      <c r="U614" s="71">
        <v>0</v>
      </c>
      <c r="V614" s="71">
        <v>0</v>
      </c>
      <c r="W614" s="71">
        <v>0</v>
      </c>
      <c r="X614" s="71">
        <v>0</v>
      </c>
      <c r="Y614" s="71">
        <v>0</v>
      </c>
      <c r="Z614" s="71">
        <v>0</v>
      </c>
      <c r="AA614" s="71">
        <v>0</v>
      </c>
    </row>
    <row r="615" spans="2:27" ht="37.5">
      <c r="B615" s="65"/>
      <c r="C615" s="40" t="s">
        <v>203</v>
      </c>
      <c r="D615" s="57">
        <v>926</v>
      </c>
      <c r="E615" s="44" t="s">
        <v>30</v>
      </c>
      <c r="F615" s="44" t="s">
        <v>21</v>
      </c>
      <c r="G615" s="16">
        <v>5820062980</v>
      </c>
      <c r="H615" s="74"/>
      <c r="I615" s="71">
        <f t="shared" si="333"/>
        <v>3300000</v>
      </c>
      <c r="P615" s="71">
        <f t="shared" ref="P615:AA615" si="356">P616</f>
        <v>3300000</v>
      </c>
      <c r="Q615" s="71">
        <f t="shared" si="356"/>
        <v>0</v>
      </c>
      <c r="R615" s="71">
        <f t="shared" si="356"/>
        <v>0</v>
      </c>
      <c r="S615" s="71">
        <f t="shared" si="356"/>
        <v>0</v>
      </c>
      <c r="T615" s="71">
        <f t="shared" si="356"/>
        <v>0</v>
      </c>
      <c r="U615" s="71">
        <f t="shared" si="356"/>
        <v>0</v>
      </c>
      <c r="V615" s="71">
        <f t="shared" si="356"/>
        <v>0</v>
      </c>
      <c r="W615" s="71">
        <f t="shared" si="356"/>
        <v>0</v>
      </c>
      <c r="X615" s="71">
        <f t="shared" si="356"/>
        <v>0</v>
      </c>
      <c r="Y615" s="71">
        <f t="shared" si="356"/>
        <v>0</v>
      </c>
      <c r="Z615" s="71">
        <f t="shared" si="356"/>
        <v>0</v>
      </c>
      <c r="AA615" s="71">
        <f t="shared" si="356"/>
        <v>0</v>
      </c>
    </row>
    <row r="616" spans="2:27" ht="37.5">
      <c r="B616" s="65"/>
      <c r="C616" s="40" t="s">
        <v>196</v>
      </c>
      <c r="D616" s="57">
        <v>926</v>
      </c>
      <c r="E616" s="44" t="s">
        <v>30</v>
      </c>
      <c r="F616" s="44" t="s">
        <v>21</v>
      </c>
      <c r="G616" s="16">
        <v>5820062980</v>
      </c>
      <c r="H616" s="74">
        <v>600</v>
      </c>
      <c r="I616" s="71">
        <f t="shared" si="333"/>
        <v>3300000</v>
      </c>
      <c r="P616" s="71">
        <v>3300000</v>
      </c>
      <c r="Q616" s="71">
        <v>0</v>
      </c>
      <c r="R616" s="71">
        <v>0</v>
      </c>
      <c r="S616" s="71">
        <v>0</v>
      </c>
      <c r="T616" s="71">
        <v>0</v>
      </c>
      <c r="U616" s="71">
        <v>0</v>
      </c>
      <c r="V616" s="71">
        <v>0</v>
      </c>
      <c r="W616" s="71">
        <v>0</v>
      </c>
      <c r="X616" s="71">
        <v>0</v>
      </c>
      <c r="Y616" s="71">
        <v>0</v>
      </c>
      <c r="Z616" s="71">
        <v>0</v>
      </c>
      <c r="AA616" s="71">
        <v>0</v>
      </c>
    </row>
    <row r="617" spans="2:27" ht="93.75">
      <c r="B617" s="65"/>
      <c r="C617" s="40" t="s">
        <v>229</v>
      </c>
      <c r="D617" s="57">
        <v>926</v>
      </c>
      <c r="E617" s="44" t="s">
        <v>30</v>
      </c>
      <c r="F617" s="44" t="s">
        <v>21</v>
      </c>
      <c r="G617" s="16" t="s">
        <v>230</v>
      </c>
      <c r="H617" s="74"/>
      <c r="I617" s="71">
        <f t="shared" si="333"/>
        <v>2804500</v>
      </c>
      <c r="Q617" s="71">
        <f t="shared" ref="Q617:AA617" si="357">Q618</f>
        <v>308500</v>
      </c>
      <c r="R617" s="71">
        <f t="shared" si="357"/>
        <v>2496000</v>
      </c>
      <c r="S617" s="71">
        <f t="shared" si="357"/>
        <v>0</v>
      </c>
      <c r="T617" s="71">
        <f t="shared" si="357"/>
        <v>0</v>
      </c>
      <c r="U617" s="71">
        <f t="shared" si="357"/>
        <v>0</v>
      </c>
      <c r="V617" s="71">
        <f t="shared" si="357"/>
        <v>0</v>
      </c>
      <c r="W617" s="71">
        <f t="shared" si="357"/>
        <v>0</v>
      </c>
      <c r="X617" s="71">
        <f t="shared" si="357"/>
        <v>0</v>
      </c>
      <c r="Y617" s="71">
        <f t="shared" si="357"/>
        <v>0</v>
      </c>
      <c r="Z617" s="71">
        <f t="shared" si="357"/>
        <v>0</v>
      </c>
      <c r="AA617" s="71">
        <f t="shared" si="357"/>
        <v>0</v>
      </c>
    </row>
    <row r="618" spans="2:27" ht="37.5">
      <c r="B618" s="65"/>
      <c r="C618" s="40" t="s">
        <v>196</v>
      </c>
      <c r="D618" s="57">
        <v>926</v>
      </c>
      <c r="E618" s="44" t="s">
        <v>30</v>
      </c>
      <c r="F618" s="44" t="s">
        <v>21</v>
      </c>
      <c r="G618" s="16" t="s">
        <v>230</v>
      </c>
      <c r="H618" s="74">
        <v>600</v>
      </c>
      <c r="I618" s="71">
        <f t="shared" si="333"/>
        <v>2804500</v>
      </c>
      <c r="Q618" s="71">
        <v>308500</v>
      </c>
      <c r="R618" s="71">
        <v>2496000</v>
      </c>
      <c r="S618" s="71">
        <v>0</v>
      </c>
      <c r="T618" s="71">
        <v>0</v>
      </c>
      <c r="U618" s="71">
        <v>0</v>
      </c>
      <c r="V618" s="71">
        <v>0</v>
      </c>
      <c r="W618" s="71">
        <v>0</v>
      </c>
      <c r="X618" s="71">
        <v>0</v>
      </c>
      <c r="Y618" s="71">
        <v>0</v>
      </c>
      <c r="Z618" s="71">
        <v>0</v>
      </c>
      <c r="AA618" s="71">
        <v>0</v>
      </c>
    </row>
    <row r="619" spans="2:27" ht="93.75">
      <c r="B619" s="65"/>
      <c r="C619" s="40" t="s">
        <v>231</v>
      </c>
      <c r="D619" s="57">
        <v>926</v>
      </c>
      <c r="E619" s="44" t="s">
        <v>30</v>
      </c>
      <c r="F619" s="44" t="s">
        <v>21</v>
      </c>
      <c r="G619" s="16">
        <v>5820100000</v>
      </c>
      <c r="H619" s="74"/>
      <c r="I619" s="71">
        <f t="shared" si="333"/>
        <v>10916</v>
      </c>
      <c r="N619" s="71">
        <f t="shared" ref="N619:AA620" si="358">N620</f>
        <v>10916</v>
      </c>
      <c r="O619" s="71">
        <f t="shared" si="358"/>
        <v>0</v>
      </c>
      <c r="P619" s="71">
        <f t="shared" si="358"/>
        <v>0</v>
      </c>
      <c r="Q619" s="71">
        <f t="shared" si="358"/>
        <v>0</v>
      </c>
      <c r="R619" s="71">
        <f t="shared" si="358"/>
        <v>0</v>
      </c>
      <c r="S619" s="71">
        <f t="shared" si="358"/>
        <v>0</v>
      </c>
      <c r="T619" s="71">
        <f t="shared" si="358"/>
        <v>0</v>
      </c>
      <c r="U619" s="71">
        <f t="shared" si="358"/>
        <v>0</v>
      </c>
      <c r="V619" s="71">
        <f t="shared" si="358"/>
        <v>0</v>
      </c>
      <c r="W619" s="71">
        <f t="shared" si="358"/>
        <v>0</v>
      </c>
      <c r="X619" s="71">
        <f t="shared" si="358"/>
        <v>0</v>
      </c>
      <c r="Y619" s="71">
        <f t="shared" si="358"/>
        <v>0</v>
      </c>
      <c r="Z619" s="71">
        <f t="shared" si="358"/>
        <v>0</v>
      </c>
      <c r="AA619" s="71">
        <f t="shared" si="358"/>
        <v>0</v>
      </c>
    </row>
    <row r="620" spans="2:27" ht="37.5">
      <c r="B620" s="65"/>
      <c r="C620" s="40" t="s">
        <v>205</v>
      </c>
      <c r="D620" s="57">
        <v>926</v>
      </c>
      <c r="E620" s="44" t="s">
        <v>30</v>
      </c>
      <c r="F620" s="44" t="s">
        <v>21</v>
      </c>
      <c r="G620" s="16">
        <v>5820100590</v>
      </c>
      <c r="H620" s="74"/>
      <c r="I620" s="71">
        <f t="shared" si="333"/>
        <v>10916</v>
      </c>
      <c r="N620" s="71">
        <f t="shared" si="358"/>
        <v>10916</v>
      </c>
      <c r="O620" s="71">
        <f t="shared" si="358"/>
        <v>0</v>
      </c>
      <c r="P620" s="71">
        <f t="shared" si="358"/>
        <v>0</v>
      </c>
      <c r="Q620" s="71">
        <f t="shared" si="358"/>
        <v>0</v>
      </c>
      <c r="R620" s="71">
        <f t="shared" si="358"/>
        <v>0</v>
      </c>
      <c r="S620" s="71">
        <f t="shared" si="358"/>
        <v>0</v>
      </c>
      <c r="T620" s="71">
        <f t="shared" si="358"/>
        <v>0</v>
      </c>
      <c r="U620" s="71">
        <f t="shared" si="358"/>
        <v>0</v>
      </c>
      <c r="V620" s="71">
        <f t="shared" si="358"/>
        <v>0</v>
      </c>
      <c r="W620" s="71">
        <f t="shared" si="358"/>
        <v>0</v>
      </c>
      <c r="X620" s="71">
        <f t="shared" si="358"/>
        <v>0</v>
      </c>
      <c r="Y620" s="71">
        <f t="shared" si="358"/>
        <v>0</v>
      </c>
      <c r="Z620" s="71">
        <f t="shared" si="358"/>
        <v>0</v>
      </c>
      <c r="AA620" s="71">
        <f t="shared" si="358"/>
        <v>0</v>
      </c>
    </row>
    <row r="621" spans="2:27" ht="37.5">
      <c r="B621" s="65"/>
      <c r="C621" s="40" t="s">
        <v>196</v>
      </c>
      <c r="D621" s="57">
        <v>926</v>
      </c>
      <c r="E621" s="44" t="s">
        <v>30</v>
      </c>
      <c r="F621" s="44" t="s">
        <v>21</v>
      </c>
      <c r="G621" s="16">
        <v>5820100590</v>
      </c>
      <c r="H621" s="74">
        <v>600</v>
      </c>
      <c r="I621" s="71">
        <f t="shared" si="333"/>
        <v>10916</v>
      </c>
      <c r="N621" s="71">
        <v>10916</v>
      </c>
      <c r="O621" s="71">
        <v>0</v>
      </c>
      <c r="P621" s="71">
        <v>0</v>
      </c>
      <c r="Q621" s="71">
        <v>0</v>
      </c>
      <c r="R621" s="71">
        <v>0</v>
      </c>
      <c r="S621" s="71">
        <v>0</v>
      </c>
      <c r="T621" s="71">
        <v>0</v>
      </c>
      <c r="U621" s="71">
        <v>0</v>
      </c>
      <c r="V621" s="71">
        <v>0</v>
      </c>
      <c r="W621" s="71">
        <v>0</v>
      </c>
      <c r="X621" s="71">
        <v>0</v>
      </c>
      <c r="Y621" s="71">
        <v>0</v>
      </c>
      <c r="Z621" s="71">
        <v>0</v>
      </c>
      <c r="AA621" s="71">
        <v>0</v>
      </c>
    </row>
    <row r="622" spans="2:27" hidden="1">
      <c r="B622" s="65"/>
      <c r="C622" s="40" t="s">
        <v>232</v>
      </c>
      <c r="D622" s="57">
        <v>926</v>
      </c>
      <c r="E622" s="44" t="s">
        <v>30</v>
      </c>
      <c r="F622" s="44" t="s">
        <v>21</v>
      </c>
      <c r="G622" s="16" t="s">
        <v>233</v>
      </c>
      <c r="H622" s="74"/>
      <c r="I622" s="71">
        <f t="shared" si="333"/>
        <v>0</v>
      </c>
      <c r="K622" s="71">
        <f t="shared" ref="K622:T623" si="359">K623</f>
        <v>550400</v>
      </c>
      <c r="L622" s="71">
        <f t="shared" si="359"/>
        <v>-550400</v>
      </c>
      <c r="M622" s="71">
        <f t="shared" si="359"/>
        <v>0</v>
      </c>
      <c r="N622" s="71">
        <f t="shared" si="359"/>
        <v>0</v>
      </c>
      <c r="O622" s="71">
        <f t="shared" si="359"/>
        <v>0</v>
      </c>
      <c r="P622" s="71">
        <f t="shared" si="359"/>
        <v>0</v>
      </c>
      <c r="Q622" s="71">
        <f t="shared" si="359"/>
        <v>0</v>
      </c>
      <c r="R622" s="71">
        <f t="shared" si="359"/>
        <v>0</v>
      </c>
      <c r="S622" s="71">
        <f t="shared" si="359"/>
        <v>0</v>
      </c>
      <c r="T622" s="71">
        <f t="shared" si="359"/>
        <v>0</v>
      </c>
      <c r="U622" s="71">
        <f t="shared" ref="U622:AD623" si="360">U623</f>
        <v>0</v>
      </c>
      <c r="V622" s="71">
        <f t="shared" si="360"/>
        <v>0</v>
      </c>
      <c r="W622" s="71">
        <f t="shared" si="360"/>
        <v>0</v>
      </c>
      <c r="X622" s="71">
        <f t="shared" si="360"/>
        <v>0</v>
      </c>
      <c r="Y622" s="71">
        <f t="shared" si="360"/>
        <v>0</v>
      </c>
      <c r="Z622" s="71">
        <f t="shared" si="360"/>
        <v>0</v>
      </c>
      <c r="AA622" s="71">
        <f t="shared" si="360"/>
        <v>0</v>
      </c>
    </row>
    <row r="623" spans="2:27" ht="93.75" hidden="1">
      <c r="B623" s="65"/>
      <c r="C623" s="40" t="s">
        <v>234</v>
      </c>
      <c r="D623" s="57">
        <v>926</v>
      </c>
      <c r="E623" s="44" t="s">
        <v>30</v>
      </c>
      <c r="F623" s="44" t="s">
        <v>21</v>
      </c>
      <c r="G623" s="16" t="s">
        <v>235</v>
      </c>
      <c r="H623" s="74"/>
      <c r="I623" s="71">
        <f t="shared" si="333"/>
        <v>0</v>
      </c>
      <c r="K623" s="71">
        <f t="shared" si="359"/>
        <v>550400</v>
      </c>
      <c r="L623" s="71">
        <f t="shared" si="359"/>
        <v>-550400</v>
      </c>
      <c r="M623" s="71">
        <f t="shared" si="359"/>
        <v>0</v>
      </c>
      <c r="N623" s="71">
        <f t="shared" si="359"/>
        <v>0</v>
      </c>
      <c r="O623" s="71">
        <f t="shared" si="359"/>
        <v>0</v>
      </c>
      <c r="P623" s="71">
        <f t="shared" si="359"/>
        <v>0</v>
      </c>
      <c r="Q623" s="71">
        <f t="shared" si="359"/>
        <v>0</v>
      </c>
      <c r="R623" s="71">
        <f t="shared" si="359"/>
        <v>0</v>
      </c>
      <c r="S623" s="71">
        <f t="shared" si="359"/>
        <v>0</v>
      </c>
      <c r="T623" s="71">
        <f t="shared" si="359"/>
        <v>0</v>
      </c>
      <c r="U623" s="71">
        <f t="shared" si="360"/>
        <v>0</v>
      </c>
      <c r="V623" s="71">
        <f t="shared" si="360"/>
        <v>0</v>
      </c>
      <c r="W623" s="71">
        <f t="shared" si="360"/>
        <v>0</v>
      </c>
      <c r="X623" s="71">
        <f t="shared" si="360"/>
        <v>0</v>
      </c>
      <c r="Y623" s="71">
        <f t="shared" si="360"/>
        <v>0</v>
      </c>
      <c r="Z623" s="71">
        <f t="shared" si="360"/>
        <v>0</v>
      </c>
      <c r="AA623" s="71">
        <f t="shared" si="360"/>
        <v>0</v>
      </c>
    </row>
    <row r="624" spans="2:27" ht="37.5" hidden="1">
      <c r="B624" s="65"/>
      <c r="C624" s="40" t="s">
        <v>196</v>
      </c>
      <c r="D624" s="57">
        <v>926</v>
      </c>
      <c r="E624" s="44" t="s">
        <v>30</v>
      </c>
      <c r="F624" s="44" t="s">
        <v>21</v>
      </c>
      <c r="G624" s="16" t="s">
        <v>235</v>
      </c>
      <c r="H624" s="74">
        <v>600</v>
      </c>
      <c r="I624" s="71">
        <f t="shared" si="333"/>
        <v>0</v>
      </c>
      <c r="K624" s="71">
        <v>550400</v>
      </c>
      <c r="L624" s="71">
        <v>-550400</v>
      </c>
      <c r="AA624" s="71"/>
    </row>
    <row r="625" spans="2:27">
      <c r="B625" s="65"/>
      <c r="C625" s="40" t="s">
        <v>64</v>
      </c>
      <c r="D625" s="57">
        <v>926</v>
      </c>
      <c r="E625" s="44" t="s">
        <v>30</v>
      </c>
      <c r="F625" s="44" t="s">
        <v>40</v>
      </c>
      <c r="G625" s="16"/>
      <c r="H625" s="74"/>
      <c r="I625" s="71">
        <f t="shared" si="333"/>
        <v>383000</v>
      </c>
      <c r="J625" s="71">
        <f t="shared" ref="J625:P629" si="361">J626</f>
        <v>280000</v>
      </c>
      <c r="K625" s="71">
        <f t="shared" si="361"/>
        <v>0</v>
      </c>
      <c r="L625" s="71">
        <f t="shared" si="361"/>
        <v>0</v>
      </c>
      <c r="M625" s="71">
        <f t="shared" si="361"/>
        <v>-80000</v>
      </c>
      <c r="N625" s="71">
        <f t="shared" si="361"/>
        <v>0</v>
      </c>
      <c r="O625" s="71">
        <f t="shared" si="361"/>
        <v>0</v>
      </c>
      <c r="P625" s="71">
        <f t="shared" si="361"/>
        <v>0</v>
      </c>
      <c r="Q625" s="71">
        <f>Q626+Q631</f>
        <v>183000</v>
      </c>
      <c r="R625" s="71">
        <f t="shared" ref="R625:X629" si="362">R626</f>
        <v>0</v>
      </c>
      <c r="S625" s="71">
        <f t="shared" si="362"/>
        <v>0</v>
      </c>
      <c r="T625" s="71">
        <f t="shared" si="362"/>
        <v>0</v>
      </c>
      <c r="U625" s="71">
        <f t="shared" si="362"/>
        <v>0</v>
      </c>
      <c r="V625" s="71">
        <f t="shared" si="362"/>
        <v>0</v>
      </c>
      <c r="W625" s="71">
        <f t="shared" si="362"/>
        <v>0</v>
      </c>
      <c r="X625" s="71">
        <f t="shared" si="362"/>
        <v>0</v>
      </c>
      <c r="Y625" s="71">
        <f>Y626+Y631</f>
        <v>0</v>
      </c>
      <c r="Z625" s="71">
        <f>Z626+Z631</f>
        <v>0</v>
      </c>
      <c r="AA625" s="71">
        <f>AA626</f>
        <v>0</v>
      </c>
    </row>
    <row r="626" spans="2:27" ht="37.5">
      <c r="B626" s="65"/>
      <c r="C626" s="40" t="s">
        <v>122</v>
      </c>
      <c r="D626" s="57">
        <v>926</v>
      </c>
      <c r="E626" s="44" t="s">
        <v>30</v>
      </c>
      <c r="F626" s="44" t="s">
        <v>40</v>
      </c>
      <c r="G626" s="16">
        <v>5100000000</v>
      </c>
      <c r="H626" s="74"/>
      <c r="I626" s="71">
        <f t="shared" si="333"/>
        <v>200000</v>
      </c>
      <c r="J626" s="71">
        <f t="shared" si="361"/>
        <v>280000</v>
      </c>
      <c r="K626" s="71">
        <f t="shared" si="361"/>
        <v>0</v>
      </c>
      <c r="L626" s="71">
        <f t="shared" si="361"/>
        <v>0</v>
      </c>
      <c r="M626" s="71">
        <f t="shared" si="361"/>
        <v>-80000</v>
      </c>
      <c r="N626" s="71">
        <f t="shared" si="361"/>
        <v>0</v>
      </c>
      <c r="O626" s="71">
        <f t="shared" si="361"/>
        <v>0</v>
      </c>
      <c r="P626" s="71">
        <f t="shared" si="361"/>
        <v>0</v>
      </c>
      <c r="Q626" s="71">
        <f>Q627</f>
        <v>0</v>
      </c>
      <c r="R626" s="71">
        <f t="shared" si="362"/>
        <v>0</v>
      </c>
      <c r="S626" s="71">
        <f t="shared" si="362"/>
        <v>0</v>
      </c>
      <c r="T626" s="71">
        <f t="shared" si="362"/>
        <v>0</v>
      </c>
      <c r="U626" s="71">
        <f t="shared" si="362"/>
        <v>0</v>
      </c>
      <c r="V626" s="71">
        <f t="shared" si="362"/>
        <v>0</v>
      </c>
      <c r="W626" s="71">
        <f t="shared" si="362"/>
        <v>0</v>
      </c>
      <c r="X626" s="71">
        <f t="shared" si="362"/>
        <v>0</v>
      </c>
      <c r="Y626" s="71">
        <f t="shared" ref="Y626:Z629" si="363">Y627</f>
        <v>0</v>
      </c>
      <c r="Z626" s="71">
        <f t="shared" si="363"/>
        <v>0</v>
      </c>
      <c r="AA626" s="71">
        <f>AA627</f>
        <v>0</v>
      </c>
    </row>
    <row r="627" spans="2:27">
      <c r="B627" s="65"/>
      <c r="C627" s="40" t="s">
        <v>129</v>
      </c>
      <c r="D627" s="57">
        <v>926</v>
      </c>
      <c r="E627" s="44" t="s">
        <v>30</v>
      </c>
      <c r="F627" s="44" t="s">
        <v>40</v>
      </c>
      <c r="G627" s="16">
        <v>5130000000</v>
      </c>
      <c r="H627" s="74"/>
      <c r="I627" s="71">
        <f t="shared" si="333"/>
        <v>200000</v>
      </c>
      <c r="J627" s="71">
        <f t="shared" si="361"/>
        <v>280000</v>
      </c>
      <c r="K627" s="71">
        <f t="shared" si="361"/>
        <v>0</v>
      </c>
      <c r="L627" s="71">
        <f t="shared" si="361"/>
        <v>0</v>
      </c>
      <c r="M627" s="71">
        <f t="shared" si="361"/>
        <v>-80000</v>
      </c>
      <c r="N627" s="71">
        <f t="shared" si="361"/>
        <v>0</v>
      </c>
      <c r="O627" s="71">
        <f t="shared" si="361"/>
        <v>0</v>
      </c>
      <c r="P627" s="71">
        <f t="shared" si="361"/>
        <v>0</v>
      </c>
      <c r="Q627" s="71">
        <f>Q628</f>
        <v>0</v>
      </c>
      <c r="R627" s="71">
        <f t="shared" si="362"/>
        <v>0</v>
      </c>
      <c r="S627" s="71">
        <f t="shared" si="362"/>
        <v>0</v>
      </c>
      <c r="T627" s="71">
        <f t="shared" si="362"/>
        <v>0</v>
      </c>
      <c r="U627" s="71">
        <f t="shared" si="362"/>
        <v>0</v>
      </c>
      <c r="V627" s="71">
        <f t="shared" si="362"/>
        <v>0</v>
      </c>
      <c r="W627" s="71">
        <f t="shared" si="362"/>
        <v>0</v>
      </c>
      <c r="X627" s="71">
        <f t="shared" si="362"/>
        <v>0</v>
      </c>
      <c r="Y627" s="71">
        <f t="shared" si="363"/>
        <v>0</v>
      </c>
      <c r="Z627" s="71">
        <f t="shared" si="363"/>
        <v>0</v>
      </c>
      <c r="AA627" s="71">
        <f>AA628</f>
        <v>0</v>
      </c>
    </row>
    <row r="628" spans="2:27">
      <c r="B628" s="65"/>
      <c r="C628" s="40" t="s">
        <v>129</v>
      </c>
      <c r="D628" s="57">
        <v>926</v>
      </c>
      <c r="E628" s="44" t="s">
        <v>30</v>
      </c>
      <c r="F628" s="44" t="s">
        <v>40</v>
      </c>
      <c r="G628" s="16">
        <v>5130000000</v>
      </c>
      <c r="H628" s="74"/>
      <c r="I628" s="71">
        <f t="shared" si="333"/>
        <v>200000</v>
      </c>
      <c r="J628" s="71">
        <f t="shared" si="361"/>
        <v>280000</v>
      </c>
      <c r="K628" s="71">
        <f t="shared" si="361"/>
        <v>0</v>
      </c>
      <c r="L628" s="71">
        <f t="shared" si="361"/>
        <v>0</v>
      </c>
      <c r="M628" s="71">
        <f t="shared" si="361"/>
        <v>-80000</v>
      </c>
      <c r="N628" s="71">
        <f t="shared" si="361"/>
        <v>0</v>
      </c>
      <c r="O628" s="71">
        <f t="shared" si="361"/>
        <v>0</v>
      </c>
      <c r="P628" s="71">
        <f t="shared" si="361"/>
        <v>0</v>
      </c>
      <c r="Q628" s="71">
        <f>Q629</f>
        <v>0</v>
      </c>
      <c r="R628" s="71">
        <f t="shared" si="362"/>
        <v>0</v>
      </c>
      <c r="S628" s="71">
        <f t="shared" si="362"/>
        <v>0</v>
      </c>
      <c r="T628" s="71">
        <f t="shared" si="362"/>
        <v>0</v>
      </c>
      <c r="U628" s="71">
        <f t="shared" si="362"/>
        <v>0</v>
      </c>
      <c r="V628" s="71">
        <f t="shared" si="362"/>
        <v>0</v>
      </c>
      <c r="W628" s="71">
        <f t="shared" si="362"/>
        <v>0</v>
      </c>
      <c r="X628" s="71">
        <f t="shared" si="362"/>
        <v>0</v>
      </c>
      <c r="Y628" s="71">
        <f t="shared" si="363"/>
        <v>0</v>
      </c>
      <c r="Z628" s="71">
        <f t="shared" si="363"/>
        <v>0</v>
      </c>
      <c r="AA628" s="71">
        <f>AA629</f>
        <v>0</v>
      </c>
    </row>
    <row r="629" spans="2:27" ht="37.5">
      <c r="B629" s="65"/>
      <c r="C629" s="40" t="s">
        <v>131</v>
      </c>
      <c r="D629" s="57">
        <v>926</v>
      </c>
      <c r="E629" s="44" t="s">
        <v>30</v>
      </c>
      <c r="F629" s="44" t="s">
        <v>40</v>
      </c>
      <c r="G629" s="16">
        <v>5130010220</v>
      </c>
      <c r="H629" s="74"/>
      <c r="I629" s="71">
        <f t="shared" si="333"/>
        <v>200000</v>
      </c>
      <c r="J629" s="71">
        <f t="shared" si="361"/>
        <v>280000</v>
      </c>
      <c r="K629" s="71">
        <f t="shared" si="361"/>
        <v>0</v>
      </c>
      <c r="L629" s="71">
        <f t="shared" si="361"/>
        <v>0</v>
      </c>
      <c r="M629" s="71">
        <f t="shared" si="361"/>
        <v>-80000</v>
      </c>
      <c r="N629" s="71">
        <f t="shared" si="361"/>
        <v>0</v>
      </c>
      <c r="O629" s="71">
        <f t="shared" si="361"/>
        <v>0</v>
      </c>
      <c r="P629" s="71">
        <f t="shared" si="361"/>
        <v>0</v>
      </c>
      <c r="Q629" s="71">
        <f>Q630</f>
        <v>0</v>
      </c>
      <c r="R629" s="71">
        <f t="shared" si="362"/>
        <v>0</v>
      </c>
      <c r="S629" s="71">
        <f t="shared" si="362"/>
        <v>0</v>
      </c>
      <c r="T629" s="71">
        <f t="shared" si="362"/>
        <v>0</v>
      </c>
      <c r="U629" s="71">
        <f t="shared" si="362"/>
        <v>0</v>
      </c>
      <c r="V629" s="71">
        <f t="shared" si="362"/>
        <v>0</v>
      </c>
      <c r="W629" s="71">
        <f t="shared" si="362"/>
        <v>0</v>
      </c>
      <c r="X629" s="71">
        <f t="shared" si="362"/>
        <v>0</v>
      </c>
      <c r="Y629" s="71">
        <f t="shared" si="363"/>
        <v>0</v>
      </c>
      <c r="Z629" s="71">
        <f t="shared" si="363"/>
        <v>0</v>
      </c>
      <c r="AA629" s="71">
        <f>AA630</f>
        <v>0</v>
      </c>
    </row>
    <row r="630" spans="2:27" ht="37.5">
      <c r="B630" s="65"/>
      <c r="C630" s="40" t="s">
        <v>196</v>
      </c>
      <c r="D630" s="57">
        <v>926</v>
      </c>
      <c r="E630" s="44" t="s">
        <v>30</v>
      </c>
      <c r="F630" s="44" t="s">
        <v>40</v>
      </c>
      <c r="G630" s="16">
        <v>5130010220</v>
      </c>
      <c r="H630" s="74">
        <v>600</v>
      </c>
      <c r="I630" s="71">
        <f t="shared" si="333"/>
        <v>200000</v>
      </c>
      <c r="J630" s="71">
        <v>280000</v>
      </c>
      <c r="M630" s="71">
        <v>-80000</v>
      </c>
      <c r="N630" s="71">
        <v>0</v>
      </c>
      <c r="O630" s="71">
        <v>0</v>
      </c>
      <c r="P630" s="71">
        <v>0</v>
      </c>
      <c r="Q630" s="71">
        <v>0</v>
      </c>
      <c r="R630" s="71">
        <v>0</v>
      </c>
      <c r="S630" s="71">
        <v>0</v>
      </c>
      <c r="T630" s="71">
        <v>0</v>
      </c>
      <c r="U630" s="71">
        <v>0</v>
      </c>
      <c r="V630" s="71">
        <v>0</v>
      </c>
      <c r="W630" s="71">
        <v>0</v>
      </c>
      <c r="X630" s="71">
        <v>0</v>
      </c>
      <c r="Y630" s="71">
        <v>0</v>
      </c>
      <c r="Z630" s="71">
        <v>0</v>
      </c>
      <c r="AA630" s="71">
        <v>0</v>
      </c>
    </row>
    <row r="631" spans="2:27" s="86" customFormat="1" ht="37.5">
      <c r="B631" s="65"/>
      <c r="C631" s="40" t="s">
        <v>260</v>
      </c>
      <c r="D631" s="57">
        <v>926</v>
      </c>
      <c r="E631" s="44" t="s">
        <v>30</v>
      </c>
      <c r="F631" s="44" t="s">
        <v>40</v>
      </c>
      <c r="G631" s="16">
        <v>6200000000</v>
      </c>
      <c r="H631" s="74"/>
      <c r="I631" s="71">
        <f t="shared" si="333"/>
        <v>183000</v>
      </c>
      <c r="J631" s="71"/>
      <c r="K631" s="71"/>
      <c r="L631" s="71"/>
      <c r="M631" s="71"/>
      <c r="N631" s="71"/>
      <c r="O631" s="71"/>
      <c r="P631" s="71"/>
      <c r="Q631" s="71">
        <f t="shared" ref="Q631:AA632" si="364">Q632</f>
        <v>183000</v>
      </c>
      <c r="R631" s="71">
        <f t="shared" si="364"/>
        <v>0</v>
      </c>
      <c r="S631" s="71">
        <f t="shared" si="364"/>
        <v>0</v>
      </c>
      <c r="T631" s="71">
        <f t="shared" si="364"/>
        <v>0</v>
      </c>
      <c r="U631" s="71">
        <f t="shared" si="364"/>
        <v>0</v>
      </c>
      <c r="V631" s="71">
        <f t="shared" si="364"/>
        <v>0</v>
      </c>
      <c r="W631" s="71">
        <f t="shared" si="364"/>
        <v>0</v>
      </c>
      <c r="X631" s="71">
        <f t="shared" si="364"/>
        <v>0</v>
      </c>
      <c r="Y631" s="71">
        <f t="shared" si="364"/>
        <v>0</v>
      </c>
      <c r="Z631" s="71">
        <f t="shared" si="364"/>
        <v>0</v>
      </c>
      <c r="AA631" s="71">
        <f t="shared" si="364"/>
        <v>0</v>
      </c>
    </row>
    <row r="632" spans="2:27" s="86" customFormat="1" ht="37.5">
      <c r="B632" s="65"/>
      <c r="C632" s="40" t="s">
        <v>260</v>
      </c>
      <c r="D632" s="57">
        <v>926</v>
      </c>
      <c r="E632" s="44" t="s">
        <v>30</v>
      </c>
      <c r="F632" s="44" t="s">
        <v>40</v>
      </c>
      <c r="G632" s="16">
        <v>6200010150</v>
      </c>
      <c r="H632" s="74"/>
      <c r="I632" s="71">
        <f t="shared" si="333"/>
        <v>183000</v>
      </c>
      <c r="J632" s="71"/>
      <c r="K632" s="71"/>
      <c r="L632" s="71"/>
      <c r="M632" s="71"/>
      <c r="N632" s="71"/>
      <c r="O632" s="71"/>
      <c r="P632" s="71"/>
      <c r="Q632" s="71">
        <f t="shared" si="364"/>
        <v>183000</v>
      </c>
      <c r="R632" s="71">
        <f t="shared" si="364"/>
        <v>0</v>
      </c>
      <c r="S632" s="71">
        <f t="shared" si="364"/>
        <v>0</v>
      </c>
      <c r="T632" s="71">
        <f t="shared" si="364"/>
        <v>0</v>
      </c>
      <c r="U632" s="71">
        <f t="shared" si="364"/>
        <v>0</v>
      </c>
      <c r="V632" s="71">
        <f t="shared" si="364"/>
        <v>0</v>
      </c>
      <c r="W632" s="71">
        <f t="shared" si="364"/>
        <v>0</v>
      </c>
      <c r="X632" s="71">
        <f t="shared" si="364"/>
        <v>0</v>
      </c>
      <c r="Y632" s="71">
        <f t="shared" si="364"/>
        <v>0</v>
      </c>
      <c r="Z632" s="71">
        <f t="shared" si="364"/>
        <v>0</v>
      </c>
      <c r="AA632" s="71">
        <f t="shared" si="364"/>
        <v>0</v>
      </c>
    </row>
    <row r="633" spans="2:27" s="86" customFormat="1" ht="37.5">
      <c r="B633" s="65"/>
      <c r="C633" s="40" t="s">
        <v>196</v>
      </c>
      <c r="D633" s="57">
        <v>926</v>
      </c>
      <c r="E633" s="44" t="s">
        <v>30</v>
      </c>
      <c r="F633" s="44" t="s">
        <v>40</v>
      </c>
      <c r="G633" s="16">
        <v>6200010150</v>
      </c>
      <c r="H633" s="74">
        <v>600</v>
      </c>
      <c r="I633" s="71">
        <f t="shared" si="333"/>
        <v>183000</v>
      </c>
      <c r="J633" s="71"/>
      <c r="K633" s="71"/>
      <c r="L633" s="71"/>
      <c r="M633" s="71"/>
      <c r="N633" s="71"/>
      <c r="O633" s="71"/>
      <c r="P633" s="71"/>
      <c r="Q633" s="71">
        <v>183000</v>
      </c>
      <c r="R633" s="71"/>
      <c r="S633" s="71"/>
      <c r="T633" s="71"/>
      <c r="U633" s="71"/>
      <c r="V633" s="71"/>
      <c r="W633" s="71"/>
      <c r="X633" s="71"/>
      <c r="Y633" s="71"/>
      <c r="Z633" s="71"/>
      <c r="AA633" s="71"/>
    </row>
    <row r="634" spans="2:27">
      <c r="B634" s="65"/>
      <c r="C634" s="40" t="s">
        <v>66</v>
      </c>
      <c r="D634" s="57">
        <v>926</v>
      </c>
      <c r="E634" s="44" t="s">
        <v>49</v>
      </c>
      <c r="F634" s="44"/>
      <c r="G634" s="16"/>
      <c r="H634" s="74"/>
      <c r="I634" s="71">
        <f t="shared" si="333"/>
        <v>77493445</v>
      </c>
      <c r="J634" s="71">
        <f t="shared" ref="J634:AA634" si="365">J635+J645</f>
        <v>61753700</v>
      </c>
      <c r="K634" s="71">
        <f t="shared" si="365"/>
        <v>9557400</v>
      </c>
      <c r="L634" s="71">
        <f t="shared" si="365"/>
        <v>550800</v>
      </c>
      <c r="M634" s="71">
        <f t="shared" si="365"/>
        <v>2664300</v>
      </c>
      <c r="N634" s="71">
        <f t="shared" si="365"/>
        <v>-10000</v>
      </c>
      <c r="O634" s="71">
        <f t="shared" si="365"/>
        <v>0</v>
      </c>
      <c r="P634" s="71">
        <f t="shared" si="365"/>
        <v>0</v>
      </c>
      <c r="Q634" s="71">
        <f t="shared" si="365"/>
        <v>0</v>
      </c>
      <c r="R634" s="71">
        <f t="shared" si="365"/>
        <v>0</v>
      </c>
      <c r="S634" s="71">
        <f t="shared" si="365"/>
        <v>300000</v>
      </c>
      <c r="T634" s="71">
        <f t="shared" si="365"/>
        <v>0</v>
      </c>
      <c r="U634" s="71">
        <f t="shared" si="365"/>
        <v>0</v>
      </c>
      <c r="V634" s="71">
        <f t="shared" si="365"/>
        <v>596955</v>
      </c>
      <c r="W634" s="71">
        <f t="shared" si="365"/>
        <v>718420</v>
      </c>
      <c r="X634" s="71">
        <f t="shared" si="365"/>
        <v>-525730</v>
      </c>
      <c r="Y634" s="71">
        <f t="shared" si="365"/>
        <v>0</v>
      </c>
      <c r="Z634" s="71">
        <f t="shared" si="365"/>
        <v>1887600</v>
      </c>
      <c r="AA634" s="71">
        <f t="shared" si="365"/>
        <v>0</v>
      </c>
    </row>
    <row r="635" spans="2:27">
      <c r="B635" s="65"/>
      <c r="C635" s="40" t="s">
        <v>67</v>
      </c>
      <c r="D635" s="57">
        <v>926</v>
      </c>
      <c r="E635" s="44" t="s">
        <v>49</v>
      </c>
      <c r="F635" s="44" t="s">
        <v>17</v>
      </c>
      <c r="G635" s="16"/>
      <c r="H635" s="74"/>
      <c r="I635" s="71">
        <f t="shared" si="333"/>
        <v>63250026</v>
      </c>
      <c r="J635" s="71">
        <f t="shared" ref="J635:AA635" si="366">J636</f>
        <v>51274700</v>
      </c>
      <c r="K635" s="71">
        <f t="shared" si="366"/>
        <v>8095700</v>
      </c>
      <c r="L635" s="71">
        <f t="shared" si="366"/>
        <v>550800</v>
      </c>
      <c r="M635" s="71">
        <f t="shared" si="366"/>
        <v>2194071</v>
      </c>
      <c r="N635" s="71">
        <f t="shared" si="366"/>
        <v>-10000</v>
      </c>
      <c r="O635" s="71">
        <f t="shared" si="366"/>
        <v>0</v>
      </c>
      <c r="P635" s="71">
        <f t="shared" si="366"/>
        <v>0</v>
      </c>
      <c r="Q635" s="71">
        <f t="shared" si="366"/>
        <v>0</v>
      </c>
      <c r="R635" s="71">
        <f t="shared" si="366"/>
        <v>0</v>
      </c>
      <c r="S635" s="71">
        <f t="shared" si="366"/>
        <v>-249200</v>
      </c>
      <c r="T635" s="71">
        <f t="shared" si="366"/>
        <v>0</v>
      </c>
      <c r="U635" s="71">
        <f t="shared" si="366"/>
        <v>0</v>
      </c>
      <c r="V635" s="71">
        <f t="shared" si="366"/>
        <v>431955</v>
      </c>
      <c r="W635" s="71">
        <f t="shared" si="366"/>
        <v>618420</v>
      </c>
      <c r="X635" s="71">
        <f t="shared" si="366"/>
        <v>-556420</v>
      </c>
      <c r="Y635" s="71">
        <f t="shared" si="366"/>
        <v>0</v>
      </c>
      <c r="Z635" s="71">
        <f t="shared" si="366"/>
        <v>900000</v>
      </c>
      <c r="AA635" s="71">
        <f t="shared" si="366"/>
        <v>0</v>
      </c>
    </row>
    <row r="636" spans="2:27" ht="75">
      <c r="B636" s="65"/>
      <c r="C636" s="114" t="s">
        <v>237</v>
      </c>
      <c r="D636" s="57">
        <v>926</v>
      </c>
      <c r="E636" s="44" t="s">
        <v>49</v>
      </c>
      <c r="F636" s="44" t="s">
        <v>17</v>
      </c>
      <c r="G636" s="16">
        <v>5900000000</v>
      </c>
      <c r="H636" s="74"/>
      <c r="I636" s="71">
        <f t="shared" ref="I636:I699" si="367">SUM(J636:AA636)</f>
        <v>63250026</v>
      </c>
      <c r="J636" s="71">
        <f t="shared" ref="J636:W636" si="368">J637+J640</f>
        <v>51274700</v>
      </c>
      <c r="K636" s="71">
        <f t="shared" si="368"/>
        <v>8095700</v>
      </c>
      <c r="L636" s="71">
        <f t="shared" si="368"/>
        <v>550800</v>
      </c>
      <c r="M636" s="71">
        <f t="shared" si="368"/>
        <v>2194071</v>
      </c>
      <c r="N636" s="71">
        <f t="shared" si="368"/>
        <v>-10000</v>
      </c>
      <c r="O636" s="71">
        <f t="shared" si="368"/>
        <v>0</v>
      </c>
      <c r="P636" s="71">
        <f t="shared" si="368"/>
        <v>0</v>
      </c>
      <c r="Q636" s="71">
        <f t="shared" si="368"/>
        <v>0</v>
      </c>
      <c r="R636" s="71">
        <f t="shared" si="368"/>
        <v>0</v>
      </c>
      <c r="S636" s="71">
        <f t="shared" si="368"/>
        <v>-249200</v>
      </c>
      <c r="T636" s="71">
        <f t="shared" si="368"/>
        <v>0</v>
      </c>
      <c r="U636" s="71">
        <f t="shared" si="368"/>
        <v>0</v>
      </c>
      <c r="V636" s="71">
        <f t="shared" si="368"/>
        <v>431955</v>
      </c>
      <c r="W636" s="71">
        <f t="shared" si="368"/>
        <v>618420</v>
      </c>
      <c r="X636" s="71">
        <f t="shared" ref="X636:Z638" si="369">X637</f>
        <v>-556420</v>
      </c>
      <c r="Y636" s="71">
        <f t="shared" si="369"/>
        <v>0</v>
      </c>
      <c r="Z636" s="71">
        <f t="shared" si="369"/>
        <v>900000</v>
      </c>
      <c r="AA636" s="71">
        <f>AA637+AA640</f>
        <v>0</v>
      </c>
    </row>
    <row r="637" spans="2:27">
      <c r="B637" s="65"/>
      <c r="C637" s="40" t="s">
        <v>238</v>
      </c>
      <c r="D637" s="57">
        <v>926</v>
      </c>
      <c r="E637" s="44" t="s">
        <v>49</v>
      </c>
      <c r="F637" s="44" t="s">
        <v>17</v>
      </c>
      <c r="G637" s="16">
        <v>5920000000</v>
      </c>
      <c r="H637" s="74"/>
      <c r="I637" s="71">
        <f t="shared" si="367"/>
        <v>42964210</v>
      </c>
      <c r="J637" s="71">
        <f t="shared" ref="J637:W638" si="370">J638</f>
        <v>35286200</v>
      </c>
      <c r="K637" s="71">
        <f t="shared" si="370"/>
        <v>5155800</v>
      </c>
      <c r="L637" s="71">
        <f t="shared" si="370"/>
        <v>0</v>
      </c>
      <c r="M637" s="71">
        <f t="shared" si="370"/>
        <v>1439455</v>
      </c>
      <c r="N637" s="71">
        <f t="shared" si="370"/>
        <v>0</v>
      </c>
      <c r="O637" s="71">
        <f t="shared" si="370"/>
        <v>0</v>
      </c>
      <c r="P637" s="71">
        <f t="shared" si="370"/>
        <v>0</v>
      </c>
      <c r="Q637" s="71">
        <f t="shared" si="370"/>
        <v>0</v>
      </c>
      <c r="R637" s="71">
        <f t="shared" si="370"/>
        <v>0</v>
      </c>
      <c r="S637" s="71">
        <f t="shared" si="370"/>
        <v>-249200</v>
      </c>
      <c r="T637" s="71">
        <f t="shared" si="370"/>
        <v>0</v>
      </c>
      <c r="U637" s="71">
        <f t="shared" si="370"/>
        <v>0</v>
      </c>
      <c r="V637" s="71">
        <f t="shared" si="370"/>
        <v>431955</v>
      </c>
      <c r="W637" s="71">
        <f t="shared" si="370"/>
        <v>556420</v>
      </c>
      <c r="X637" s="71">
        <f t="shared" si="369"/>
        <v>-556420</v>
      </c>
      <c r="Y637" s="71">
        <f t="shared" si="369"/>
        <v>0</v>
      </c>
      <c r="Z637" s="71">
        <f t="shared" si="369"/>
        <v>900000</v>
      </c>
      <c r="AA637" s="71">
        <f>AA638</f>
        <v>0</v>
      </c>
    </row>
    <row r="638" spans="2:27" ht="37.5">
      <c r="B638" s="65"/>
      <c r="C638" s="72" t="s">
        <v>150</v>
      </c>
      <c r="D638" s="57">
        <v>926</v>
      </c>
      <c r="E638" s="44" t="s">
        <v>49</v>
      </c>
      <c r="F638" s="44" t="s">
        <v>17</v>
      </c>
      <c r="G638" s="16">
        <v>5920000590</v>
      </c>
      <c r="H638" s="74"/>
      <c r="I638" s="71">
        <f t="shared" si="367"/>
        <v>42964210</v>
      </c>
      <c r="J638" s="71">
        <f t="shared" si="370"/>
        <v>35286200</v>
      </c>
      <c r="K638" s="71">
        <f t="shared" si="370"/>
        <v>5155800</v>
      </c>
      <c r="L638" s="71">
        <f t="shared" si="370"/>
        <v>0</v>
      </c>
      <c r="M638" s="71">
        <f t="shared" si="370"/>
        <v>1439455</v>
      </c>
      <c r="N638" s="71">
        <f t="shared" si="370"/>
        <v>0</v>
      </c>
      <c r="O638" s="71">
        <f t="shared" si="370"/>
        <v>0</v>
      </c>
      <c r="P638" s="71">
        <f t="shared" si="370"/>
        <v>0</v>
      </c>
      <c r="Q638" s="71">
        <f t="shared" si="370"/>
        <v>0</v>
      </c>
      <c r="R638" s="71">
        <f t="shared" si="370"/>
        <v>0</v>
      </c>
      <c r="S638" s="71">
        <f t="shared" si="370"/>
        <v>-249200</v>
      </c>
      <c r="T638" s="71">
        <f t="shared" si="370"/>
        <v>0</v>
      </c>
      <c r="U638" s="71">
        <f t="shared" si="370"/>
        <v>0</v>
      </c>
      <c r="V638" s="71">
        <f t="shared" si="370"/>
        <v>431955</v>
      </c>
      <c r="W638" s="71">
        <f t="shared" si="370"/>
        <v>556420</v>
      </c>
      <c r="X638" s="71">
        <f t="shared" si="369"/>
        <v>-556420</v>
      </c>
      <c r="Y638" s="71">
        <f t="shared" si="369"/>
        <v>0</v>
      </c>
      <c r="Z638" s="71">
        <f t="shared" si="369"/>
        <v>900000</v>
      </c>
      <c r="AA638" s="71">
        <f>AA639</f>
        <v>0</v>
      </c>
    </row>
    <row r="639" spans="2:27" ht="37.5">
      <c r="B639" s="65"/>
      <c r="C639" s="40" t="s">
        <v>196</v>
      </c>
      <c r="D639" s="57">
        <v>926</v>
      </c>
      <c r="E639" s="44" t="s">
        <v>49</v>
      </c>
      <c r="F639" s="44" t="s">
        <v>17</v>
      </c>
      <c r="G639" s="16">
        <v>5920000590</v>
      </c>
      <c r="H639" s="74">
        <v>600</v>
      </c>
      <c r="I639" s="71">
        <f t="shared" si="367"/>
        <v>42964210</v>
      </c>
      <c r="J639" s="71">
        <v>35286200</v>
      </c>
      <c r="K639" s="71">
        <v>5155800</v>
      </c>
      <c r="L639" s="71">
        <v>0</v>
      </c>
      <c r="M639" s="71">
        <v>1439455</v>
      </c>
      <c r="N639" s="71">
        <v>0</v>
      </c>
      <c r="O639" s="71">
        <v>0</v>
      </c>
      <c r="P639" s="71">
        <v>0</v>
      </c>
      <c r="Q639" s="71">
        <v>0</v>
      </c>
      <c r="R639" s="71">
        <v>0</v>
      </c>
      <c r="S639" s="71">
        <v>-249200</v>
      </c>
      <c r="T639" s="71">
        <v>0</v>
      </c>
      <c r="U639" s="71">
        <v>0</v>
      </c>
      <c r="V639" s="71">
        <v>431955</v>
      </c>
      <c r="W639" s="71">
        <v>556420</v>
      </c>
      <c r="X639" s="71">
        <v>-556420</v>
      </c>
      <c r="Y639" s="71">
        <v>0</v>
      </c>
      <c r="Z639" s="71">
        <v>900000</v>
      </c>
      <c r="AA639" s="71">
        <v>0</v>
      </c>
    </row>
    <row r="640" spans="2:27">
      <c r="B640" s="65"/>
      <c r="C640" s="40" t="s">
        <v>240</v>
      </c>
      <c r="D640" s="57">
        <v>926</v>
      </c>
      <c r="E640" s="44" t="s">
        <v>49</v>
      </c>
      <c r="F640" s="44" t="s">
        <v>17</v>
      </c>
      <c r="G640" s="16">
        <v>5930000000</v>
      </c>
      <c r="H640" s="74"/>
      <c r="I640" s="71">
        <f t="shared" si="367"/>
        <v>20285816</v>
      </c>
      <c r="J640" s="71">
        <f>J641</f>
        <v>15988500</v>
      </c>
      <c r="K640" s="71">
        <f>K641</f>
        <v>2939900</v>
      </c>
      <c r="L640" s="71">
        <f t="shared" ref="L640:AA640" si="371">L641+L643</f>
        <v>550800</v>
      </c>
      <c r="M640" s="71">
        <f t="shared" si="371"/>
        <v>754616</v>
      </c>
      <c r="N640" s="71">
        <f t="shared" si="371"/>
        <v>-10000</v>
      </c>
      <c r="O640" s="71">
        <f t="shared" si="371"/>
        <v>0</v>
      </c>
      <c r="P640" s="71">
        <f t="shared" si="371"/>
        <v>0</v>
      </c>
      <c r="Q640" s="71">
        <f t="shared" si="371"/>
        <v>0</v>
      </c>
      <c r="R640" s="71">
        <f t="shared" si="371"/>
        <v>0</v>
      </c>
      <c r="S640" s="71">
        <f t="shared" si="371"/>
        <v>0</v>
      </c>
      <c r="T640" s="71">
        <f t="shared" si="371"/>
        <v>0</v>
      </c>
      <c r="U640" s="71">
        <f t="shared" si="371"/>
        <v>0</v>
      </c>
      <c r="V640" s="71">
        <f t="shared" si="371"/>
        <v>0</v>
      </c>
      <c r="W640" s="71">
        <f t="shared" si="371"/>
        <v>62000</v>
      </c>
      <c r="X640" s="71">
        <f t="shared" si="371"/>
        <v>0</v>
      </c>
      <c r="Y640" s="71">
        <f t="shared" si="371"/>
        <v>0</v>
      </c>
      <c r="Z640" s="71">
        <f t="shared" si="371"/>
        <v>0</v>
      </c>
      <c r="AA640" s="71">
        <f t="shared" si="371"/>
        <v>0</v>
      </c>
    </row>
    <row r="641" spans="2:27" ht="37.5">
      <c r="B641" s="65"/>
      <c r="C641" s="72" t="s">
        <v>150</v>
      </c>
      <c r="D641" s="57">
        <v>926</v>
      </c>
      <c r="E641" s="44" t="s">
        <v>49</v>
      </c>
      <c r="F641" s="44" t="s">
        <v>17</v>
      </c>
      <c r="G641" s="16">
        <v>5930000590</v>
      </c>
      <c r="H641" s="74"/>
      <c r="I641" s="71">
        <f t="shared" si="367"/>
        <v>19678175.550000001</v>
      </c>
      <c r="J641" s="71">
        <f>J642</f>
        <v>15988500</v>
      </c>
      <c r="K641" s="71">
        <f>K642</f>
        <v>2939900</v>
      </c>
      <c r="L641" s="71">
        <f t="shared" ref="L641:AA641" si="372">L642</f>
        <v>0</v>
      </c>
      <c r="M641" s="71">
        <f t="shared" si="372"/>
        <v>686539</v>
      </c>
      <c r="N641" s="71">
        <f t="shared" si="372"/>
        <v>1236.55</v>
      </c>
      <c r="O641" s="71">
        <f t="shared" si="372"/>
        <v>0</v>
      </c>
      <c r="P641" s="71">
        <f t="shared" si="372"/>
        <v>0</v>
      </c>
      <c r="Q641" s="71">
        <f t="shared" si="372"/>
        <v>0</v>
      </c>
      <c r="R641" s="71">
        <f t="shared" si="372"/>
        <v>0</v>
      </c>
      <c r="S641" s="71">
        <f t="shared" si="372"/>
        <v>0</v>
      </c>
      <c r="T641" s="71">
        <f t="shared" si="372"/>
        <v>0</v>
      </c>
      <c r="U641" s="71">
        <f t="shared" si="372"/>
        <v>0</v>
      </c>
      <c r="V641" s="71">
        <f t="shared" si="372"/>
        <v>0</v>
      </c>
      <c r="W641" s="71">
        <f t="shared" si="372"/>
        <v>62000</v>
      </c>
      <c r="X641" s="71">
        <f t="shared" si="372"/>
        <v>0</v>
      </c>
      <c r="Y641" s="71">
        <f t="shared" si="372"/>
        <v>0</v>
      </c>
      <c r="Z641" s="71">
        <f t="shared" si="372"/>
        <v>0</v>
      </c>
      <c r="AA641" s="71">
        <f t="shared" si="372"/>
        <v>0</v>
      </c>
    </row>
    <row r="642" spans="2:27" s="86" customFormat="1" ht="37.5">
      <c r="B642" s="65"/>
      <c r="C642" s="40" t="s">
        <v>196</v>
      </c>
      <c r="D642" s="57">
        <v>926</v>
      </c>
      <c r="E642" s="44" t="s">
        <v>49</v>
      </c>
      <c r="F642" s="44" t="s">
        <v>17</v>
      </c>
      <c r="G642" s="16">
        <v>5930000590</v>
      </c>
      <c r="H642" s="74">
        <v>600</v>
      </c>
      <c r="I642" s="71">
        <f t="shared" si="367"/>
        <v>19678175.550000001</v>
      </c>
      <c r="J642" s="71">
        <v>15988500</v>
      </c>
      <c r="K642" s="71">
        <v>2939900</v>
      </c>
      <c r="L642" s="71">
        <v>0</v>
      </c>
      <c r="M642" s="71">
        <v>686539</v>
      </c>
      <c r="N642" s="71">
        <v>1236.55</v>
      </c>
      <c r="O642" s="71">
        <v>0</v>
      </c>
      <c r="P642" s="71">
        <v>0</v>
      </c>
      <c r="Q642" s="71">
        <v>0</v>
      </c>
      <c r="R642" s="71">
        <v>0</v>
      </c>
      <c r="S642" s="71">
        <v>0</v>
      </c>
      <c r="T642" s="71">
        <v>0</v>
      </c>
      <c r="U642" s="71">
        <v>0</v>
      </c>
      <c r="V642" s="71">
        <v>0</v>
      </c>
      <c r="W642" s="71">
        <v>62000</v>
      </c>
      <c r="X642" s="71"/>
      <c r="Y642" s="71"/>
      <c r="Z642" s="71"/>
      <c r="AA642" s="71">
        <v>0</v>
      </c>
    </row>
    <row r="643" spans="2:27" s="86" customFormat="1">
      <c r="B643" s="65"/>
      <c r="C643" s="40" t="s">
        <v>241</v>
      </c>
      <c r="D643" s="57">
        <v>926</v>
      </c>
      <c r="E643" s="44" t="s">
        <v>49</v>
      </c>
      <c r="F643" s="44" t="s">
        <v>17</v>
      </c>
      <c r="G643" s="16" t="s">
        <v>242</v>
      </c>
      <c r="H643" s="74"/>
      <c r="I643" s="71">
        <f t="shared" si="367"/>
        <v>607640.44999999995</v>
      </c>
      <c r="J643" s="71"/>
      <c r="K643" s="71"/>
      <c r="L643" s="71">
        <f t="shared" ref="L643:AA643" si="373">L644</f>
        <v>550800</v>
      </c>
      <c r="M643" s="71">
        <f t="shared" si="373"/>
        <v>68077</v>
      </c>
      <c r="N643" s="71">
        <f t="shared" si="373"/>
        <v>-11236.55</v>
      </c>
      <c r="O643" s="71">
        <f t="shared" si="373"/>
        <v>0</v>
      </c>
      <c r="P643" s="71">
        <f t="shared" si="373"/>
        <v>0</v>
      </c>
      <c r="Q643" s="71">
        <f t="shared" si="373"/>
        <v>0</v>
      </c>
      <c r="R643" s="71">
        <f t="shared" si="373"/>
        <v>0</v>
      </c>
      <c r="S643" s="71">
        <f t="shared" si="373"/>
        <v>0</v>
      </c>
      <c r="T643" s="71">
        <f t="shared" si="373"/>
        <v>0</v>
      </c>
      <c r="U643" s="71">
        <f t="shared" si="373"/>
        <v>0</v>
      </c>
      <c r="V643" s="71">
        <f t="shared" si="373"/>
        <v>0</v>
      </c>
      <c r="W643" s="71">
        <f t="shared" si="373"/>
        <v>0</v>
      </c>
      <c r="X643" s="71">
        <f t="shared" si="373"/>
        <v>0</v>
      </c>
      <c r="Y643" s="71">
        <f t="shared" si="373"/>
        <v>0</v>
      </c>
      <c r="Z643" s="71">
        <f t="shared" si="373"/>
        <v>0</v>
      </c>
      <c r="AA643" s="71">
        <f t="shared" si="373"/>
        <v>0</v>
      </c>
    </row>
    <row r="644" spans="2:27" s="86" customFormat="1" ht="37.5">
      <c r="B644" s="65"/>
      <c r="C644" s="40" t="s">
        <v>196</v>
      </c>
      <c r="D644" s="57">
        <v>926</v>
      </c>
      <c r="E644" s="44" t="s">
        <v>49</v>
      </c>
      <c r="F644" s="44" t="s">
        <v>17</v>
      </c>
      <c r="G644" s="16" t="s">
        <v>242</v>
      </c>
      <c r="H644" s="74">
        <v>600</v>
      </c>
      <c r="I644" s="71">
        <f t="shared" si="367"/>
        <v>607640.44999999995</v>
      </c>
      <c r="J644" s="71"/>
      <c r="K644" s="71"/>
      <c r="L644" s="71">
        <v>550800</v>
      </c>
      <c r="M644" s="71">
        <v>68077</v>
      </c>
      <c r="N644" s="71">
        <v>-11236.55</v>
      </c>
      <c r="O644" s="71">
        <v>0</v>
      </c>
      <c r="P644" s="71">
        <v>0</v>
      </c>
      <c r="Q644" s="71">
        <v>0</v>
      </c>
      <c r="R644" s="71">
        <v>0</v>
      </c>
      <c r="S644" s="71">
        <v>0</v>
      </c>
      <c r="T644" s="71">
        <v>0</v>
      </c>
      <c r="U644" s="71">
        <v>0</v>
      </c>
      <c r="V644" s="71">
        <v>0</v>
      </c>
      <c r="W644" s="71">
        <v>0</v>
      </c>
      <c r="X644" s="71"/>
      <c r="Y644" s="71"/>
      <c r="Z644" s="71"/>
      <c r="AA644" s="71"/>
    </row>
    <row r="645" spans="2:27" s="86" customFormat="1">
      <c r="B645" s="65"/>
      <c r="C645" s="40" t="s">
        <v>68</v>
      </c>
      <c r="D645" s="57">
        <v>926</v>
      </c>
      <c r="E645" s="44" t="s">
        <v>49</v>
      </c>
      <c r="F645" s="44" t="s">
        <v>24</v>
      </c>
      <c r="G645" s="16"/>
      <c r="H645" s="74"/>
      <c r="I645" s="71">
        <f t="shared" si="367"/>
        <v>14243419</v>
      </c>
      <c r="J645" s="71">
        <f t="shared" ref="J645:Q645" si="374">J646+J652+J659+J669</f>
        <v>10479000</v>
      </c>
      <c r="K645" s="71">
        <f t="shared" si="374"/>
        <v>1461700</v>
      </c>
      <c r="L645" s="71">
        <f t="shared" si="374"/>
        <v>0</v>
      </c>
      <c r="M645" s="71">
        <f t="shared" si="374"/>
        <v>470229</v>
      </c>
      <c r="N645" s="71">
        <f t="shared" si="374"/>
        <v>0</v>
      </c>
      <c r="O645" s="71">
        <f t="shared" si="374"/>
        <v>0</v>
      </c>
      <c r="P645" s="71">
        <f t="shared" si="374"/>
        <v>0</v>
      </c>
      <c r="Q645" s="71">
        <f t="shared" si="374"/>
        <v>0</v>
      </c>
      <c r="R645" s="71">
        <f>R646+R652+R659+R669+R631</f>
        <v>0</v>
      </c>
      <c r="S645" s="71">
        <f>S646+S652+S659+S669+S665</f>
        <v>549200</v>
      </c>
      <c r="T645" s="71">
        <f>T646+T652+T659+T669+T665</f>
        <v>0</v>
      </c>
      <c r="U645" s="71">
        <f>U646+U652+U659+U669+U665</f>
        <v>0</v>
      </c>
      <c r="V645" s="71">
        <f>V646+V652+V659+V669+V665</f>
        <v>165000</v>
      </c>
      <c r="W645" s="71">
        <f>W646+W652+W659+W669+W665</f>
        <v>100000</v>
      </c>
      <c r="X645" s="71">
        <f>X646</f>
        <v>30690</v>
      </c>
      <c r="Y645" s="71">
        <f>Y646+Y652+Y659+Y665+Y669</f>
        <v>0</v>
      </c>
      <c r="Z645" s="71">
        <f>Z646+Z652+Z659+Z665+Z669</f>
        <v>987600</v>
      </c>
      <c r="AA645" s="71">
        <f>AA646+AA652+AA659+AA669+AA665</f>
        <v>0</v>
      </c>
    </row>
    <row r="646" spans="2:27" s="86" customFormat="1" ht="37.5">
      <c r="B646" s="65"/>
      <c r="C646" s="40" t="s">
        <v>103</v>
      </c>
      <c r="D646" s="57">
        <v>926</v>
      </c>
      <c r="E646" s="44" t="s">
        <v>49</v>
      </c>
      <c r="F646" s="44" t="s">
        <v>24</v>
      </c>
      <c r="G646" s="16">
        <v>5000000000</v>
      </c>
      <c r="H646" s="74"/>
      <c r="I646" s="71">
        <f t="shared" si="367"/>
        <v>3207090</v>
      </c>
      <c r="J646" s="71">
        <f t="shared" ref="J646:W647" si="375">J647</f>
        <v>2105800</v>
      </c>
      <c r="K646" s="71">
        <f t="shared" si="375"/>
        <v>1071000</v>
      </c>
      <c r="L646" s="71">
        <f t="shared" si="375"/>
        <v>0</v>
      </c>
      <c r="M646" s="71">
        <f t="shared" si="375"/>
        <v>0</v>
      </c>
      <c r="N646" s="71">
        <f t="shared" si="375"/>
        <v>0</v>
      </c>
      <c r="O646" s="71">
        <f t="shared" si="375"/>
        <v>0</v>
      </c>
      <c r="P646" s="71">
        <f t="shared" si="375"/>
        <v>0</v>
      </c>
      <c r="Q646" s="71">
        <f t="shared" si="375"/>
        <v>0</v>
      </c>
      <c r="R646" s="71">
        <f t="shared" si="375"/>
        <v>0</v>
      </c>
      <c r="S646" s="71">
        <f t="shared" si="375"/>
        <v>0</v>
      </c>
      <c r="T646" s="71">
        <f t="shared" si="375"/>
        <v>0</v>
      </c>
      <c r="U646" s="71">
        <f t="shared" si="375"/>
        <v>0</v>
      </c>
      <c r="V646" s="71">
        <f t="shared" si="375"/>
        <v>0</v>
      </c>
      <c r="W646" s="71">
        <f t="shared" si="375"/>
        <v>0</v>
      </c>
      <c r="X646" s="71">
        <f>X647</f>
        <v>30690</v>
      </c>
      <c r="Y646" s="71">
        <f t="shared" ref="Y646:AA647" si="376">Y647</f>
        <v>0</v>
      </c>
      <c r="Z646" s="71">
        <f t="shared" si="376"/>
        <v>-400</v>
      </c>
      <c r="AA646" s="71">
        <f t="shared" si="376"/>
        <v>0</v>
      </c>
    </row>
    <row r="647" spans="2:27" s="86" customFormat="1" ht="37.5">
      <c r="B647" s="65"/>
      <c r="C647" s="40" t="s">
        <v>112</v>
      </c>
      <c r="D647" s="57">
        <v>926</v>
      </c>
      <c r="E647" s="44" t="s">
        <v>49</v>
      </c>
      <c r="F647" s="44" t="s">
        <v>24</v>
      </c>
      <c r="G647" s="16">
        <v>5020000000</v>
      </c>
      <c r="H647" s="74"/>
      <c r="I647" s="71">
        <f t="shared" si="367"/>
        <v>3207090</v>
      </c>
      <c r="J647" s="71">
        <f t="shared" si="375"/>
        <v>2105800</v>
      </c>
      <c r="K647" s="71">
        <f t="shared" si="375"/>
        <v>1071000</v>
      </c>
      <c r="L647" s="71">
        <f t="shared" si="375"/>
        <v>0</v>
      </c>
      <c r="M647" s="71">
        <f t="shared" si="375"/>
        <v>0</v>
      </c>
      <c r="N647" s="71">
        <f t="shared" si="375"/>
        <v>0</v>
      </c>
      <c r="O647" s="71">
        <f t="shared" si="375"/>
        <v>0</v>
      </c>
      <c r="P647" s="71">
        <f t="shared" si="375"/>
        <v>0</v>
      </c>
      <c r="Q647" s="71">
        <f t="shared" si="375"/>
        <v>0</v>
      </c>
      <c r="R647" s="71">
        <f t="shared" si="375"/>
        <v>0</v>
      </c>
      <c r="S647" s="71">
        <f t="shared" si="375"/>
        <v>0</v>
      </c>
      <c r="T647" s="71">
        <f t="shared" si="375"/>
        <v>0</v>
      </c>
      <c r="U647" s="71">
        <f t="shared" si="375"/>
        <v>0</v>
      </c>
      <c r="V647" s="71">
        <f t="shared" si="375"/>
        <v>0</v>
      </c>
      <c r="W647" s="71">
        <f t="shared" si="375"/>
        <v>0</v>
      </c>
      <c r="X647" s="71">
        <f>X648</f>
        <v>30690</v>
      </c>
      <c r="Y647" s="71">
        <f t="shared" si="376"/>
        <v>0</v>
      </c>
      <c r="Z647" s="71">
        <f t="shared" si="376"/>
        <v>-400</v>
      </c>
      <c r="AA647" s="71">
        <f t="shared" si="376"/>
        <v>0</v>
      </c>
    </row>
    <row r="648" spans="2:27" s="86" customFormat="1" ht="37.5">
      <c r="B648" s="65"/>
      <c r="C648" s="40" t="s">
        <v>105</v>
      </c>
      <c r="D648" s="57">
        <v>926</v>
      </c>
      <c r="E648" s="44" t="s">
        <v>49</v>
      </c>
      <c r="F648" s="44" t="s">
        <v>24</v>
      </c>
      <c r="G648" s="16">
        <v>5020000190</v>
      </c>
      <c r="H648" s="74"/>
      <c r="I648" s="71">
        <f t="shared" si="367"/>
        <v>3207090</v>
      </c>
      <c r="J648" s="71">
        <f t="shared" ref="J648:W648" si="377">J649+J650+J651</f>
        <v>2105800</v>
      </c>
      <c r="K648" s="71">
        <f t="shared" si="377"/>
        <v>1071000</v>
      </c>
      <c r="L648" s="71">
        <f t="shared" si="377"/>
        <v>0</v>
      </c>
      <c r="M648" s="71">
        <f t="shared" si="377"/>
        <v>0</v>
      </c>
      <c r="N648" s="71">
        <f t="shared" si="377"/>
        <v>0</v>
      </c>
      <c r="O648" s="71">
        <f t="shared" si="377"/>
        <v>0</v>
      </c>
      <c r="P648" s="71">
        <f t="shared" si="377"/>
        <v>0</v>
      </c>
      <c r="Q648" s="71">
        <f t="shared" si="377"/>
        <v>0</v>
      </c>
      <c r="R648" s="71">
        <f t="shared" si="377"/>
        <v>0</v>
      </c>
      <c r="S648" s="71">
        <f t="shared" si="377"/>
        <v>0</v>
      </c>
      <c r="T648" s="71">
        <f t="shared" si="377"/>
        <v>0</v>
      </c>
      <c r="U648" s="71">
        <f t="shared" si="377"/>
        <v>0</v>
      </c>
      <c r="V648" s="71">
        <f t="shared" si="377"/>
        <v>0</v>
      </c>
      <c r="W648" s="71">
        <f t="shared" si="377"/>
        <v>0</v>
      </c>
      <c r="X648" s="71">
        <f>X649</f>
        <v>30690</v>
      </c>
      <c r="Y648" s="71">
        <f>Y649</f>
        <v>0</v>
      </c>
      <c r="Z648" s="71">
        <f>Z649+Z651</f>
        <v>-400</v>
      </c>
      <c r="AA648" s="71">
        <f>AA649+AA650+AA651</f>
        <v>0</v>
      </c>
    </row>
    <row r="649" spans="2:27" s="86" customFormat="1" ht="93.75">
      <c r="B649" s="65"/>
      <c r="C649" s="40" t="s">
        <v>106</v>
      </c>
      <c r="D649" s="57">
        <v>926</v>
      </c>
      <c r="E649" s="44" t="s">
        <v>49</v>
      </c>
      <c r="F649" s="44" t="s">
        <v>24</v>
      </c>
      <c r="G649" s="16">
        <v>5020000190</v>
      </c>
      <c r="H649" s="74">
        <v>100</v>
      </c>
      <c r="I649" s="71">
        <f t="shared" si="367"/>
        <v>3207090</v>
      </c>
      <c r="J649" s="71">
        <v>2105500</v>
      </c>
      <c r="K649" s="71">
        <v>1070900</v>
      </c>
      <c r="L649" s="71">
        <v>0</v>
      </c>
      <c r="M649" s="71">
        <v>0</v>
      </c>
      <c r="N649" s="71">
        <v>0</v>
      </c>
      <c r="O649" s="71">
        <v>0</v>
      </c>
      <c r="P649" s="71">
        <v>0</v>
      </c>
      <c r="Q649" s="71">
        <v>0</v>
      </c>
      <c r="R649" s="71">
        <v>0</v>
      </c>
      <c r="S649" s="71">
        <v>0</v>
      </c>
      <c r="T649" s="71">
        <v>0</v>
      </c>
      <c r="U649" s="71">
        <v>0</v>
      </c>
      <c r="V649" s="71">
        <v>0</v>
      </c>
      <c r="W649" s="71">
        <v>0</v>
      </c>
      <c r="X649" s="71">
        <v>30690</v>
      </c>
      <c r="Y649" s="71">
        <v>0</v>
      </c>
      <c r="Z649" s="71">
        <v>0</v>
      </c>
      <c r="AA649" s="71">
        <v>0</v>
      </c>
    </row>
    <row r="650" spans="2:27" s="86" customFormat="1" ht="37.5" hidden="1">
      <c r="B650" s="65"/>
      <c r="C650" s="40" t="s">
        <v>109</v>
      </c>
      <c r="D650" s="57">
        <v>926</v>
      </c>
      <c r="E650" s="44" t="s">
        <v>49</v>
      </c>
      <c r="F650" s="44" t="s">
        <v>24</v>
      </c>
      <c r="G650" s="16">
        <v>5020000190</v>
      </c>
      <c r="H650" s="74">
        <v>200</v>
      </c>
      <c r="I650" s="71">
        <f t="shared" si="367"/>
        <v>0</v>
      </c>
      <c r="J650" s="71">
        <v>0</v>
      </c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  <c r="AA650" s="71">
        <v>0</v>
      </c>
    </row>
    <row r="651" spans="2:27" s="86" customFormat="1" hidden="1">
      <c r="B651" s="65"/>
      <c r="C651" s="40" t="s">
        <v>113</v>
      </c>
      <c r="D651" s="57">
        <v>926</v>
      </c>
      <c r="E651" s="44" t="s">
        <v>49</v>
      </c>
      <c r="F651" s="44" t="s">
        <v>24</v>
      </c>
      <c r="G651" s="16">
        <v>5020000190</v>
      </c>
      <c r="H651" s="74">
        <v>800</v>
      </c>
      <c r="I651" s="71">
        <f t="shared" si="367"/>
        <v>0</v>
      </c>
      <c r="J651" s="71">
        <v>300</v>
      </c>
      <c r="K651" s="71">
        <v>100</v>
      </c>
      <c r="L651" s="71">
        <v>0</v>
      </c>
      <c r="M651" s="71">
        <v>0</v>
      </c>
      <c r="N651" s="71">
        <v>0</v>
      </c>
      <c r="O651" s="71">
        <v>0</v>
      </c>
      <c r="P651" s="71">
        <v>0</v>
      </c>
      <c r="Q651" s="71">
        <v>0</v>
      </c>
      <c r="R651" s="71">
        <v>0</v>
      </c>
      <c r="S651" s="71">
        <v>0</v>
      </c>
      <c r="T651" s="71">
        <v>0</v>
      </c>
      <c r="U651" s="71">
        <v>0</v>
      </c>
      <c r="V651" s="71">
        <v>0</v>
      </c>
      <c r="W651" s="71">
        <v>0</v>
      </c>
      <c r="X651" s="71"/>
      <c r="Y651" s="71"/>
      <c r="Z651" s="71">
        <v>-400</v>
      </c>
      <c r="AA651" s="71">
        <v>0</v>
      </c>
    </row>
    <row r="652" spans="2:27" s="86" customFormat="1" ht="37.5">
      <c r="B652" s="65"/>
      <c r="C652" s="40" t="s">
        <v>122</v>
      </c>
      <c r="D652" s="57">
        <v>926</v>
      </c>
      <c r="E652" s="44" t="s">
        <v>49</v>
      </c>
      <c r="F652" s="44" t="s">
        <v>24</v>
      </c>
      <c r="G652" s="16">
        <v>5100000000</v>
      </c>
      <c r="H652" s="74"/>
      <c r="I652" s="71">
        <f t="shared" si="367"/>
        <v>420000</v>
      </c>
      <c r="J652" s="71">
        <f t="shared" ref="J652:AA652" si="378">J653</f>
        <v>370000</v>
      </c>
      <c r="K652" s="71">
        <f t="shared" si="378"/>
        <v>-195000</v>
      </c>
      <c r="L652" s="71">
        <f t="shared" si="378"/>
        <v>0</v>
      </c>
      <c r="M652" s="71">
        <f t="shared" si="378"/>
        <v>80000</v>
      </c>
      <c r="N652" s="71">
        <f t="shared" si="378"/>
        <v>0</v>
      </c>
      <c r="O652" s="71">
        <f t="shared" si="378"/>
        <v>0</v>
      </c>
      <c r="P652" s="71">
        <f t="shared" si="378"/>
        <v>0</v>
      </c>
      <c r="Q652" s="71">
        <f t="shared" si="378"/>
        <v>0</v>
      </c>
      <c r="R652" s="71">
        <f t="shared" si="378"/>
        <v>0</v>
      </c>
      <c r="S652" s="71">
        <f t="shared" si="378"/>
        <v>0</v>
      </c>
      <c r="T652" s="71">
        <f t="shared" si="378"/>
        <v>0</v>
      </c>
      <c r="U652" s="71">
        <f t="shared" si="378"/>
        <v>0</v>
      </c>
      <c r="V652" s="71">
        <f t="shared" si="378"/>
        <v>165000</v>
      </c>
      <c r="W652" s="71">
        <f t="shared" si="378"/>
        <v>0</v>
      </c>
      <c r="X652" s="71">
        <f t="shared" si="378"/>
        <v>0</v>
      </c>
      <c r="Y652" s="71">
        <f t="shared" si="378"/>
        <v>0</v>
      </c>
      <c r="Z652" s="71">
        <f t="shared" si="378"/>
        <v>0</v>
      </c>
      <c r="AA652" s="71">
        <f t="shared" si="378"/>
        <v>0</v>
      </c>
    </row>
    <row r="653" spans="2:27" s="86" customFormat="1">
      <c r="B653" s="65"/>
      <c r="C653" s="40" t="s">
        <v>401</v>
      </c>
      <c r="D653" s="57">
        <v>926</v>
      </c>
      <c r="E653" s="44" t="s">
        <v>49</v>
      </c>
      <c r="F653" s="44" t="s">
        <v>24</v>
      </c>
      <c r="G653" s="16">
        <v>5130000000</v>
      </c>
      <c r="H653" s="74"/>
      <c r="I653" s="71">
        <f t="shared" si="367"/>
        <v>420000</v>
      </c>
      <c r="J653" s="71">
        <f t="shared" ref="J653:U653" si="379">J654</f>
        <v>370000</v>
      </c>
      <c r="K653" s="71">
        <f t="shared" si="379"/>
        <v>-195000</v>
      </c>
      <c r="L653" s="71">
        <f t="shared" si="379"/>
        <v>0</v>
      </c>
      <c r="M653" s="71">
        <f t="shared" si="379"/>
        <v>80000</v>
      </c>
      <c r="N653" s="71">
        <f t="shared" si="379"/>
        <v>0</v>
      </c>
      <c r="O653" s="71">
        <f t="shared" si="379"/>
        <v>0</v>
      </c>
      <c r="P653" s="71">
        <f t="shared" si="379"/>
        <v>0</v>
      </c>
      <c r="Q653" s="71">
        <f t="shared" si="379"/>
        <v>0</v>
      </c>
      <c r="R653" s="71">
        <f t="shared" si="379"/>
        <v>0</v>
      </c>
      <c r="S653" s="71">
        <f t="shared" si="379"/>
        <v>0</v>
      </c>
      <c r="T653" s="71">
        <f t="shared" si="379"/>
        <v>0</v>
      </c>
      <c r="U653" s="71">
        <f t="shared" si="379"/>
        <v>0</v>
      </c>
      <c r="V653" s="71">
        <f t="shared" ref="V653:AA653" si="380">V654+V657</f>
        <v>165000</v>
      </c>
      <c r="W653" s="71">
        <f t="shared" si="380"/>
        <v>0</v>
      </c>
      <c r="X653" s="71">
        <f t="shared" si="380"/>
        <v>0</v>
      </c>
      <c r="Y653" s="71">
        <f t="shared" si="380"/>
        <v>0</v>
      </c>
      <c r="Z653" s="71">
        <f t="shared" si="380"/>
        <v>0</v>
      </c>
      <c r="AA653" s="71">
        <f t="shared" si="380"/>
        <v>0</v>
      </c>
    </row>
    <row r="654" spans="2:27" s="86" customFormat="1" ht="37.5">
      <c r="B654" s="65"/>
      <c r="C654" s="40" t="s">
        <v>131</v>
      </c>
      <c r="D654" s="57">
        <v>926</v>
      </c>
      <c r="E654" s="44" t="s">
        <v>49</v>
      </c>
      <c r="F654" s="44" t="s">
        <v>24</v>
      </c>
      <c r="G654" s="16">
        <v>5130010220</v>
      </c>
      <c r="H654" s="74"/>
      <c r="I654" s="71">
        <f t="shared" si="367"/>
        <v>100000</v>
      </c>
      <c r="J654" s="71">
        <f>J656</f>
        <v>370000</v>
      </c>
      <c r="K654" s="71">
        <f>K656</f>
        <v>-195000</v>
      </c>
      <c r="L654" s="71">
        <f>L656</f>
        <v>0</v>
      </c>
      <c r="M654" s="71">
        <f t="shared" ref="M654:AA654" si="381">M656+M655</f>
        <v>80000</v>
      </c>
      <c r="N654" s="71">
        <f t="shared" si="381"/>
        <v>0</v>
      </c>
      <c r="O654" s="71">
        <f t="shared" si="381"/>
        <v>0</v>
      </c>
      <c r="P654" s="71">
        <f t="shared" si="381"/>
        <v>0</v>
      </c>
      <c r="Q654" s="71">
        <f t="shared" si="381"/>
        <v>0</v>
      </c>
      <c r="R654" s="71">
        <f t="shared" si="381"/>
        <v>0</v>
      </c>
      <c r="S654" s="71">
        <f t="shared" si="381"/>
        <v>0</v>
      </c>
      <c r="T654" s="71">
        <f t="shared" si="381"/>
        <v>0</v>
      </c>
      <c r="U654" s="71">
        <f t="shared" si="381"/>
        <v>0</v>
      </c>
      <c r="V654" s="71">
        <f t="shared" si="381"/>
        <v>0</v>
      </c>
      <c r="W654" s="71">
        <f t="shared" si="381"/>
        <v>0</v>
      </c>
      <c r="X654" s="71">
        <f t="shared" si="381"/>
        <v>0</v>
      </c>
      <c r="Y654" s="71">
        <f t="shared" si="381"/>
        <v>0</v>
      </c>
      <c r="Z654" s="71">
        <f t="shared" si="381"/>
        <v>-155000</v>
      </c>
      <c r="AA654" s="71">
        <f t="shared" si="381"/>
        <v>0</v>
      </c>
    </row>
    <row r="655" spans="2:27" s="86" customFormat="1" ht="37.5" hidden="1">
      <c r="B655" s="65"/>
      <c r="C655" s="40" t="s">
        <v>109</v>
      </c>
      <c r="D655" s="57">
        <v>926</v>
      </c>
      <c r="E655" s="44" t="s">
        <v>49</v>
      </c>
      <c r="F655" s="44" t="s">
        <v>24</v>
      </c>
      <c r="G655" s="16">
        <v>5130010220</v>
      </c>
      <c r="H655" s="74">
        <v>200</v>
      </c>
      <c r="I655" s="71">
        <f t="shared" si="367"/>
        <v>0</v>
      </c>
      <c r="J655" s="71"/>
      <c r="K655" s="71"/>
      <c r="L655" s="71"/>
      <c r="M655" s="71">
        <v>155000</v>
      </c>
      <c r="N655" s="71">
        <v>0</v>
      </c>
      <c r="O655" s="71">
        <v>0</v>
      </c>
      <c r="P655" s="71">
        <v>0</v>
      </c>
      <c r="Q655" s="71">
        <v>0</v>
      </c>
      <c r="R655" s="71">
        <v>0</v>
      </c>
      <c r="S655" s="71">
        <v>0</v>
      </c>
      <c r="T655" s="71">
        <v>0</v>
      </c>
      <c r="U655" s="71">
        <v>0</v>
      </c>
      <c r="V655" s="71">
        <v>0</v>
      </c>
      <c r="W655" s="71">
        <v>0</v>
      </c>
      <c r="X655" s="71">
        <v>0</v>
      </c>
      <c r="Y655" s="71">
        <v>0</v>
      </c>
      <c r="Z655" s="71">
        <v>-155000</v>
      </c>
      <c r="AA655" s="71">
        <v>0</v>
      </c>
    </row>
    <row r="656" spans="2:27" s="86" customFormat="1" ht="37.5">
      <c r="B656" s="65"/>
      <c r="C656" s="40" t="s">
        <v>196</v>
      </c>
      <c r="D656" s="57">
        <v>926</v>
      </c>
      <c r="E656" s="44" t="s">
        <v>49</v>
      </c>
      <c r="F656" s="44" t="s">
        <v>24</v>
      </c>
      <c r="G656" s="16">
        <v>5130010220</v>
      </c>
      <c r="H656" s="74">
        <v>600</v>
      </c>
      <c r="I656" s="71">
        <f t="shared" si="367"/>
        <v>100000</v>
      </c>
      <c r="J656" s="71">
        <v>370000</v>
      </c>
      <c r="K656" s="71">
        <v>-195000</v>
      </c>
      <c r="L656" s="71">
        <v>0</v>
      </c>
      <c r="M656" s="71">
        <v>-75000</v>
      </c>
      <c r="N656" s="71">
        <v>0</v>
      </c>
      <c r="O656" s="71">
        <v>0</v>
      </c>
      <c r="P656" s="71">
        <v>0</v>
      </c>
      <c r="Q656" s="71">
        <v>0</v>
      </c>
      <c r="R656" s="71">
        <v>0</v>
      </c>
      <c r="S656" s="71">
        <v>0</v>
      </c>
      <c r="T656" s="71">
        <v>0</v>
      </c>
      <c r="U656" s="71">
        <v>0</v>
      </c>
      <c r="V656" s="71">
        <v>0</v>
      </c>
      <c r="W656" s="71">
        <v>0</v>
      </c>
      <c r="X656" s="71">
        <v>0</v>
      </c>
      <c r="Y656" s="71">
        <v>0</v>
      </c>
      <c r="Z656" s="71">
        <v>0</v>
      </c>
      <c r="AA656" s="71">
        <v>0</v>
      </c>
    </row>
    <row r="657" spans="2:27" s="86" customFormat="1" ht="93.75">
      <c r="B657" s="65"/>
      <c r="C657" s="40" t="s">
        <v>402</v>
      </c>
      <c r="D657" s="57">
        <v>926</v>
      </c>
      <c r="E657" s="44" t="s">
        <v>49</v>
      </c>
      <c r="F657" s="44" t="s">
        <v>24</v>
      </c>
      <c r="G657" s="16">
        <v>5130010500</v>
      </c>
      <c r="H657" s="74"/>
      <c r="I657" s="71">
        <f t="shared" si="367"/>
        <v>320000</v>
      </c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>
        <f t="shared" ref="V657:AA657" si="382">V658</f>
        <v>165000</v>
      </c>
      <c r="W657" s="71">
        <f t="shared" si="382"/>
        <v>0</v>
      </c>
      <c r="X657" s="71">
        <f t="shared" si="382"/>
        <v>0</v>
      </c>
      <c r="Y657" s="71">
        <f t="shared" si="382"/>
        <v>0</v>
      </c>
      <c r="Z657" s="71">
        <f t="shared" si="382"/>
        <v>155000</v>
      </c>
      <c r="AA657" s="71">
        <f t="shared" si="382"/>
        <v>0</v>
      </c>
    </row>
    <row r="658" spans="2:27" s="86" customFormat="1" ht="37.5">
      <c r="B658" s="65"/>
      <c r="C658" s="40" t="s">
        <v>109</v>
      </c>
      <c r="D658" s="57">
        <v>926</v>
      </c>
      <c r="E658" s="44" t="s">
        <v>49</v>
      </c>
      <c r="F658" s="44" t="s">
        <v>24</v>
      </c>
      <c r="G658" s="16">
        <v>5130010500</v>
      </c>
      <c r="H658" s="74">
        <v>200</v>
      </c>
      <c r="I658" s="71">
        <f t="shared" si="367"/>
        <v>320000</v>
      </c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>
        <f>100000+65000</f>
        <v>165000</v>
      </c>
      <c r="W658" s="71">
        <v>0</v>
      </c>
      <c r="X658" s="71">
        <v>0</v>
      </c>
      <c r="Y658" s="71">
        <v>0</v>
      </c>
      <c r="Z658" s="71">
        <v>155000</v>
      </c>
      <c r="AA658" s="71">
        <v>0</v>
      </c>
    </row>
    <row r="659" spans="2:27" s="86" customFormat="1">
      <c r="B659" s="65"/>
      <c r="C659" s="40" t="s">
        <v>148</v>
      </c>
      <c r="D659" s="57">
        <v>926</v>
      </c>
      <c r="E659" s="44" t="s">
        <v>49</v>
      </c>
      <c r="F659" s="44" t="s">
        <v>24</v>
      </c>
      <c r="G659" s="16">
        <v>5200000000</v>
      </c>
      <c r="H659" s="74"/>
      <c r="I659" s="71">
        <f t="shared" si="367"/>
        <v>9902129</v>
      </c>
      <c r="J659" s="71">
        <f t="shared" ref="J659:W660" si="383">J660</f>
        <v>7948200</v>
      </c>
      <c r="K659" s="71">
        <f t="shared" si="383"/>
        <v>585700</v>
      </c>
      <c r="L659" s="71">
        <f t="shared" si="383"/>
        <v>0</v>
      </c>
      <c r="M659" s="71">
        <f t="shared" si="383"/>
        <v>390229</v>
      </c>
      <c r="N659" s="71">
        <f t="shared" si="383"/>
        <v>0</v>
      </c>
      <c r="O659" s="71">
        <f t="shared" si="383"/>
        <v>0</v>
      </c>
      <c r="P659" s="71">
        <f t="shared" si="383"/>
        <v>0</v>
      </c>
      <c r="Q659" s="71">
        <f t="shared" si="383"/>
        <v>0</v>
      </c>
      <c r="R659" s="71">
        <f t="shared" si="383"/>
        <v>0</v>
      </c>
      <c r="S659" s="71">
        <f t="shared" si="383"/>
        <v>0</v>
      </c>
      <c r="T659" s="71">
        <f t="shared" si="383"/>
        <v>0</v>
      </c>
      <c r="U659" s="71">
        <f t="shared" si="383"/>
        <v>0</v>
      </c>
      <c r="V659" s="71">
        <f t="shared" si="383"/>
        <v>0</v>
      </c>
      <c r="W659" s="71">
        <f t="shared" si="383"/>
        <v>100000</v>
      </c>
      <c r="X659" s="71"/>
      <c r="Y659" s="71"/>
      <c r="Z659" s="71">
        <f>Z660</f>
        <v>878000</v>
      </c>
      <c r="AA659" s="71">
        <f>AA660</f>
        <v>0</v>
      </c>
    </row>
    <row r="660" spans="2:27" s="86" customFormat="1">
      <c r="B660" s="65"/>
      <c r="C660" s="40" t="s">
        <v>155</v>
      </c>
      <c r="D660" s="57">
        <v>926</v>
      </c>
      <c r="E660" s="44" t="s">
        <v>49</v>
      </c>
      <c r="F660" s="44" t="s">
        <v>24</v>
      </c>
      <c r="G660" s="16">
        <v>5250000000</v>
      </c>
      <c r="H660" s="74"/>
      <c r="I660" s="71">
        <f t="shared" si="367"/>
        <v>9902129</v>
      </c>
      <c r="J660" s="71">
        <f t="shared" si="383"/>
        <v>7948200</v>
      </c>
      <c r="K660" s="71">
        <f t="shared" si="383"/>
        <v>585700</v>
      </c>
      <c r="L660" s="71">
        <f t="shared" si="383"/>
        <v>0</v>
      </c>
      <c r="M660" s="71">
        <f t="shared" si="383"/>
        <v>390229</v>
      </c>
      <c r="N660" s="71">
        <f t="shared" si="383"/>
        <v>0</v>
      </c>
      <c r="O660" s="71">
        <f t="shared" si="383"/>
        <v>0</v>
      </c>
      <c r="P660" s="71">
        <f t="shared" si="383"/>
        <v>0</v>
      </c>
      <c r="Q660" s="71">
        <f t="shared" si="383"/>
        <v>0</v>
      </c>
      <c r="R660" s="71">
        <f t="shared" si="383"/>
        <v>0</v>
      </c>
      <c r="S660" s="71">
        <f t="shared" si="383"/>
        <v>0</v>
      </c>
      <c r="T660" s="71">
        <f t="shared" si="383"/>
        <v>0</v>
      </c>
      <c r="U660" s="71">
        <f t="shared" si="383"/>
        <v>0</v>
      </c>
      <c r="V660" s="71">
        <f t="shared" si="383"/>
        <v>0</v>
      </c>
      <c r="W660" s="71">
        <f t="shared" si="383"/>
        <v>100000</v>
      </c>
      <c r="X660" s="71"/>
      <c r="Y660" s="71"/>
      <c r="Z660" s="71">
        <f>Z661</f>
        <v>878000</v>
      </c>
      <c r="AA660" s="71">
        <f>AA661</f>
        <v>0</v>
      </c>
    </row>
    <row r="661" spans="2:27" s="86" customFormat="1" ht="37.5">
      <c r="B661" s="65"/>
      <c r="C661" s="72" t="s">
        <v>150</v>
      </c>
      <c r="D661" s="57">
        <v>926</v>
      </c>
      <c r="E661" s="44" t="s">
        <v>49</v>
      </c>
      <c r="F661" s="44" t="s">
        <v>24</v>
      </c>
      <c r="G661" s="16">
        <v>5250000590</v>
      </c>
      <c r="H661" s="74"/>
      <c r="I661" s="71">
        <f t="shared" si="367"/>
        <v>9902129</v>
      </c>
      <c r="J661" s="71">
        <f t="shared" ref="J661:W661" si="384">J662+J663+J664</f>
        <v>7948200</v>
      </c>
      <c r="K661" s="71">
        <f t="shared" si="384"/>
        <v>585700</v>
      </c>
      <c r="L661" s="71">
        <f t="shared" si="384"/>
        <v>0</v>
      </c>
      <c r="M661" s="71">
        <f t="shared" si="384"/>
        <v>390229</v>
      </c>
      <c r="N661" s="71">
        <f t="shared" si="384"/>
        <v>0</v>
      </c>
      <c r="O661" s="71">
        <f t="shared" si="384"/>
        <v>0</v>
      </c>
      <c r="P661" s="71">
        <f t="shared" si="384"/>
        <v>0</v>
      </c>
      <c r="Q661" s="71">
        <f t="shared" si="384"/>
        <v>0</v>
      </c>
      <c r="R661" s="71">
        <f t="shared" si="384"/>
        <v>0</v>
      </c>
      <c r="S661" s="71">
        <f t="shared" si="384"/>
        <v>0</v>
      </c>
      <c r="T661" s="71">
        <f t="shared" si="384"/>
        <v>0</v>
      </c>
      <c r="U661" s="71">
        <f t="shared" si="384"/>
        <v>0</v>
      </c>
      <c r="V661" s="71">
        <f t="shared" si="384"/>
        <v>0</v>
      </c>
      <c r="W661" s="71">
        <f t="shared" si="384"/>
        <v>100000</v>
      </c>
      <c r="X661" s="71"/>
      <c r="Y661" s="71"/>
      <c r="Z661" s="71">
        <f>Z662+Z663+Z664</f>
        <v>878000</v>
      </c>
      <c r="AA661" s="71">
        <f>AA662+AA663+AA664</f>
        <v>0</v>
      </c>
    </row>
    <row r="662" spans="2:27" s="86" customFormat="1" ht="93.75">
      <c r="B662" s="65"/>
      <c r="C662" s="40" t="s">
        <v>106</v>
      </c>
      <c r="D662" s="57">
        <v>926</v>
      </c>
      <c r="E662" s="44" t="s">
        <v>49</v>
      </c>
      <c r="F662" s="44" t="s">
        <v>24</v>
      </c>
      <c r="G662" s="16">
        <v>5250000590</v>
      </c>
      <c r="H662" s="74">
        <v>100</v>
      </c>
      <c r="I662" s="71">
        <f t="shared" si="367"/>
        <v>7222129</v>
      </c>
      <c r="J662" s="71">
        <v>5489400</v>
      </c>
      <c r="K662" s="71">
        <v>1405500</v>
      </c>
      <c r="L662" s="71">
        <v>0</v>
      </c>
      <c r="M662" s="71">
        <v>390229</v>
      </c>
      <c r="N662" s="71">
        <v>0</v>
      </c>
      <c r="O662" s="71">
        <v>0</v>
      </c>
      <c r="P662" s="71">
        <v>0</v>
      </c>
      <c r="Q662" s="71">
        <v>0</v>
      </c>
      <c r="R662" s="71">
        <v>0</v>
      </c>
      <c r="S662" s="71">
        <v>0</v>
      </c>
      <c r="T662" s="71">
        <v>0</v>
      </c>
      <c r="U662" s="71">
        <v>0</v>
      </c>
      <c r="V662" s="71">
        <v>0</v>
      </c>
      <c r="W662" s="71">
        <v>0</v>
      </c>
      <c r="X662" s="71"/>
      <c r="Y662" s="71">
        <v>-33132</v>
      </c>
      <c r="Z662" s="71">
        <v>-29868</v>
      </c>
      <c r="AA662" s="71">
        <v>0</v>
      </c>
    </row>
    <row r="663" spans="2:27" s="86" customFormat="1" ht="37.5">
      <c r="B663" s="65"/>
      <c r="C663" s="40" t="s">
        <v>109</v>
      </c>
      <c r="D663" s="57">
        <v>926</v>
      </c>
      <c r="E663" s="44" t="s">
        <v>49</v>
      </c>
      <c r="F663" s="44" t="s">
        <v>24</v>
      </c>
      <c r="G663" s="16">
        <v>5250000590</v>
      </c>
      <c r="H663" s="74">
        <v>200</v>
      </c>
      <c r="I663" s="71">
        <f t="shared" si="367"/>
        <v>2661491.04</v>
      </c>
      <c r="J663" s="71">
        <v>2450500</v>
      </c>
      <c r="K663" s="71">
        <v>-831900</v>
      </c>
      <c r="L663" s="71">
        <v>0</v>
      </c>
      <c r="M663" s="71">
        <v>0</v>
      </c>
      <c r="N663" s="71">
        <v>0</v>
      </c>
      <c r="O663" s="71">
        <v>0</v>
      </c>
      <c r="P663" s="71">
        <v>0</v>
      </c>
      <c r="Q663" s="71">
        <v>0</v>
      </c>
      <c r="R663" s="71">
        <v>0</v>
      </c>
      <c r="S663" s="71">
        <v>0</v>
      </c>
      <c r="T663" s="71">
        <v>0</v>
      </c>
      <c r="U663" s="71">
        <v>0</v>
      </c>
      <c r="V663" s="71">
        <v>0</v>
      </c>
      <c r="W663" s="71">
        <v>100000</v>
      </c>
      <c r="X663" s="71"/>
      <c r="Y663" s="71">
        <v>33132</v>
      </c>
      <c r="Z663" s="71">
        <v>909759.04</v>
      </c>
      <c r="AA663" s="71">
        <v>0</v>
      </c>
    </row>
    <row r="664" spans="2:27" s="86" customFormat="1">
      <c r="B664" s="65"/>
      <c r="C664" s="40" t="s">
        <v>113</v>
      </c>
      <c r="D664" s="57">
        <v>926</v>
      </c>
      <c r="E664" s="44" t="s">
        <v>49</v>
      </c>
      <c r="F664" s="44" t="s">
        <v>24</v>
      </c>
      <c r="G664" s="16">
        <v>5250000590</v>
      </c>
      <c r="H664" s="74">
        <v>800</v>
      </c>
      <c r="I664" s="71">
        <f t="shared" si="367"/>
        <v>18508.96</v>
      </c>
      <c r="J664" s="71">
        <v>8300</v>
      </c>
      <c r="K664" s="71">
        <v>12100</v>
      </c>
      <c r="L664" s="71">
        <v>0</v>
      </c>
      <c r="M664" s="71">
        <v>0</v>
      </c>
      <c r="N664" s="71">
        <v>0</v>
      </c>
      <c r="O664" s="71">
        <v>0</v>
      </c>
      <c r="P664" s="71">
        <v>0</v>
      </c>
      <c r="Q664" s="71">
        <v>0</v>
      </c>
      <c r="R664" s="71">
        <v>0</v>
      </c>
      <c r="S664" s="71">
        <v>0</v>
      </c>
      <c r="T664" s="71">
        <v>0</v>
      </c>
      <c r="U664" s="71">
        <v>0</v>
      </c>
      <c r="V664" s="71">
        <v>0</v>
      </c>
      <c r="W664" s="71">
        <v>0</v>
      </c>
      <c r="X664" s="71">
        <v>0</v>
      </c>
      <c r="Y664" s="71">
        <v>0</v>
      </c>
      <c r="Z664" s="71">
        <v>-1891.04</v>
      </c>
      <c r="AA664" s="71">
        <v>0</v>
      </c>
    </row>
    <row r="665" spans="2:27" s="86" customFormat="1" ht="75">
      <c r="B665" s="65"/>
      <c r="C665" s="114" t="s">
        <v>237</v>
      </c>
      <c r="D665" s="57">
        <v>926</v>
      </c>
      <c r="E665" s="44" t="s">
        <v>49</v>
      </c>
      <c r="F665" s="44" t="s">
        <v>24</v>
      </c>
      <c r="G665" s="16">
        <v>5900000000</v>
      </c>
      <c r="H665" s="74"/>
      <c r="I665" s="71">
        <f t="shared" si="367"/>
        <v>549200</v>
      </c>
      <c r="J665" s="71"/>
      <c r="K665" s="71"/>
      <c r="L665" s="71"/>
      <c r="M665" s="71"/>
      <c r="N665" s="71"/>
      <c r="O665" s="71"/>
      <c r="P665" s="71"/>
      <c r="Q665" s="71"/>
      <c r="R665" s="71"/>
      <c r="S665" s="71">
        <f t="shared" ref="S665:AA667" si="385">S666</f>
        <v>549200</v>
      </c>
      <c r="T665" s="71">
        <f t="shared" si="385"/>
        <v>0</v>
      </c>
      <c r="U665" s="71">
        <f t="shared" si="385"/>
        <v>0</v>
      </c>
      <c r="V665" s="71">
        <f t="shared" si="385"/>
        <v>0</v>
      </c>
      <c r="W665" s="71">
        <f t="shared" si="385"/>
        <v>0</v>
      </c>
      <c r="X665" s="71">
        <f t="shared" si="385"/>
        <v>0</v>
      </c>
      <c r="Y665" s="71">
        <f t="shared" si="385"/>
        <v>0</v>
      </c>
      <c r="Z665" s="71">
        <f t="shared" si="385"/>
        <v>0</v>
      </c>
      <c r="AA665" s="71">
        <f t="shared" si="385"/>
        <v>0</v>
      </c>
    </row>
    <row r="666" spans="2:27" s="86" customFormat="1">
      <c r="B666" s="65"/>
      <c r="C666" s="40" t="s">
        <v>238</v>
      </c>
      <c r="D666" s="57">
        <v>926</v>
      </c>
      <c r="E666" s="44" t="s">
        <v>49</v>
      </c>
      <c r="F666" s="44" t="s">
        <v>24</v>
      </c>
      <c r="G666" s="16">
        <v>5920000000</v>
      </c>
      <c r="H666" s="74"/>
      <c r="I666" s="71">
        <f t="shared" si="367"/>
        <v>549200</v>
      </c>
      <c r="J666" s="71"/>
      <c r="K666" s="71"/>
      <c r="L666" s="71"/>
      <c r="M666" s="71"/>
      <c r="N666" s="71"/>
      <c r="O666" s="71"/>
      <c r="P666" s="71"/>
      <c r="Q666" s="71"/>
      <c r="R666" s="71"/>
      <c r="S666" s="71">
        <f t="shared" si="385"/>
        <v>549200</v>
      </c>
      <c r="T666" s="71">
        <f t="shared" si="385"/>
        <v>0</v>
      </c>
      <c r="U666" s="71">
        <f t="shared" si="385"/>
        <v>0</v>
      </c>
      <c r="V666" s="71">
        <f t="shared" si="385"/>
        <v>0</v>
      </c>
      <c r="W666" s="71">
        <f t="shared" si="385"/>
        <v>0</v>
      </c>
      <c r="X666" s="71">
        <f t="shared" si="385"/>
        <v>0</v>
      </c>
      <c r="Y666" s="71">
        <f t="shared" si="385"/>
        <v>0</v>
      </c>
      <c r="Z666" s="71">
        <f t="shared" si="385"/>
        <v>0</v>
      </c>
      <c r="AA666" s="71">
        <f t="shared" si="385"/>
        <v>0</v>
      </c>
    </row>
    <row r="667" spans="2:27" s="86" customFormat="1" ht="37.5">
      <c r="B667" s="65"/>
      <c r="C667" s="40" t="s">
        <v>239</v>
      </c>
      <c r="D667" s="57">
        <v>926</v>
      </c>
      <c r="E667" s="44" t="s">
        <v>49</v>
      </c>
      <c r="F667" s="44" t="s">
        <v>24</v>
      </c>
      <c r="G667" s="16">
        <v>5920011040</v>
      </c>
      <c r="H667" s="74"/>
      <c r="I667" s="71">
        <f t="shared" si="367"/>
        <v>549200</v>
      </c>
      <c r="J667" s="71"/>
      <c r="K667" s="71"/>
      <c r="L667" s="71"/>
      <c r="M667" s="71"/>
      <c r="N667" s="71"/>
      <c r="O667" s="71"/>
      <c r="P667" s="71"/>
      <c r="Q667" s="71"/>
      <c r="R667" s="71"/>
      <c r="S667" s="71">
        <f t="shared" si="385"/>
        <v>549200</v>
      </c>
      <c r="T667" s="71">
        <f t="shared" si="385"/>
        <v>0</v>
      </c>
      <c r="U667" s="71">
        <f t="shared" si="385"/>
        <v>0</v>
      </c>
      <c r="V667" s="71">
        <f t="shared" si="385"/>
        <v>0</v>
      </c>
      <c r="W667" s="71">
        <f t="shared" si="385"/>
        <v>0</v>
      </c>
      <c r="X667" s="71">
        <f t="shared" si="385"/>
        <v>0</v>
      </c>
      <c r="Y667" s="71">
        <f t="shared" si="385"/>
        <v>0</v>
      </c>
      <c r="Z667" s="71">
        <f t="shared" si="385"/>
        <v>0</v>
      </c>
      <c r="AA667" s="71">
        <f t="shared" si="385"/>
        <v>0</v>
      </c>
    </row>
    <row r="668" spans="2:27" s="86" customFormat="1" ht="37.5">
      <c r="B668" s="65"/>
      <c r="C668" s="40" t="s">
        <v>196</v>
      </c>
      <c r="D668" s="57">
        <v>926</v>
      </c>
      <c r="E668" s="44" t="s">
        <v>49</v>
      </c>
      <c r="F668" s="44" t="s">
        <v>24</v>
      </c>
      <c r="G668" s="16">
        <v>5920011040</v>
      </c>
      <c r="H668" s="74">
        <v>600</v>
      </c>
      <c r="I668" s="71">
        <f t="shared" si="367"/>
        <v>549200</v>
      </c>
      <c r="J668" s="71"/>
      <c r="K668" s="71"/>
      <c r="L668" s="71"/>
      <c r="M668" s="71"/>
      <c r="N668" s="71"/>
      <c r="O668" s="71"/>
      <c r="P668" s="71"/>
      <c r="Q668" s="71"/>
      <c r="R668" s="71"/>
      <c r="S668" s="71">
        <v>549200</v>
      </c>
      <c r="T668" s="71">
        <v>0</v>
      </c>
      <c r="U668" s="71">
        <v>0</v>
      </c>
      <c r="V668" s="71">
        <v>0</v>
      </c>
      <c r="W668" s="71">
        <v>0</v>
      </c>
      <c r="X668" s="71">
        <v>0</v>
      </c>
      <c r="Y668" s="71">
        <v>0</v>
      </c>
      <c r="Z668" s="71">
        <v>0</v>
      </c>
      <c r="AA668" s="71">
        <v>0</v>
      </c>
    </row>
    <row r="669" spans="2:27" s="86" customFormat="1">
      <c r="B669" s="65"/>
      <c r="C669" s="40" t="s">
        <v>403</v>
      </c>
      <c r="D669" s="57">
        <v>926</v>
      </c>
      <c r="E669" s="44" t="s">
        <v>49</v>
      </c>
      <c r="F669" s="44" t="s">
        <v>24</v>
      </c>
      <c r="G669" s="16">
        <v>7000000000</v>
      </c>
      <c r="H669" s="74"/>
      <c r="I669" s="71">
        <f t="shared" si="367"/>
        <v>165000</v>
      </c>
      <c r="J669" s="71">
        <f t="shared" ref="J669:S670" si="386">J670</f>
        <v>55000</v>
      </c>
      <c r="K669" s="71">
        <f t="shared" si="386"/>
        <v>0</v>
      </c>
      <c r="L669" s="71">
        <f t="shared" si="386"/>
        <v>0</v>
      </c>
      <c r="M669" s="71">
        <f t="shared" si="386"/>
        <v>0</v>
      </c>
      <c r="N669" s="71">
        <f t="shared" si="386"/>
        <v>0</v>
      </c>
      <c r="O669" s="71">
        <f t="shared" si="386"/>
        <v>0</v>
      </c>
      <c r="P669" s="71">
        <f t="shared" si="386"/>
        <v>0</v>
      </c>
      <c r="Q669" s="71">
        <f t="shared" si="386"/>
        <v>0</v>
      </c>
      <c r="R669" s="71">
        <f t="shared" si="386"/>
        <v>0</v>
      </c>
      <c r="S669" s="71">
        <f t="shared" si="386"/>
        <v>0</v>
      </c>
      <c r="T669" s="71">
        <f t="shared" ref="T669:AC670" si="387">T670</f>
        <v>0</v>
      </c>
      <c r="U669" s="71">
        <f t="shared" si="387"/>
        <v>0</v>
      </c>
      <c r="V669" s="71">
        <f t="shared" si="387"/>
        <v>0</v>
      </c>
      <c r="W669" s="71">
        <f t="shared" si="387"/>
        <v>0</v>
      </c>
      <c r="X669" s="71">
        <f t="shared" si="387"/>
        <v>0</v>
      </c>
      <c r="Y669" s="71">
        <f t="shared" si="387"/>
        <v>0</v>
      </c>
      <c r="Z669" s="71">
        <f t="shared" si="387"/>
        <v>110000</v>
      </c>
      <c r="AA669" s="71">
        <f t="shared" si="387"/>
        <v>0</v>
      </c>
    </row>
    <row r="670" spans="2:27" s="86" customFormat="1" ht="37.5">
      <c r="B670" s="65"/>
      <c r="C670" s="40" t="s">
        <v>150</v>
      </c>
      <c r="D670" s="57">
        <v>926</v>
      </c>
      <c r="E670" s="44" t="s">
        <v>49</v>
      </c>
      <c r="F670" s="44" t="s">
        <v>24</v>
      </c>
      <c r="G670" s="16">
        <v>7000000590</v>
      </c>
      <c r="H670" s="74"/>
      <c r="I670" s="71">
        <f t="shared" si="367"/>
        <v>165000</v>
      </c>
      <c r="J670" s="71">
        <f t="shared" si="386"/>
        <v>55000</v>
      </c>
      <c r="K670" s="71">
        <f t="shared" si="386"/>
        <v>0</v>
      </c>
      <c r="L670" s="71">
        <f t="shared" si="386"/>
        <v>0</v>
      </c>
      <c r="M670" s="71">
        <f t="shared" si="386"/>
        <v>0</v>
      </c>
      <c r="N670" s="71">
        <f t="shared" si="386"/>
        <v>0</v>
      </c>
      <c r="O670" s="71">
        <f t="shared" si="386"/>
        <v>0</v>
      </c>
      <c r="P670" s="71">
        <f t="shared" si="386"/>
        <v>0</v>
      </c>
      <c r="Q670" s="71">
        <f t="shared" si="386"/>
        <v>0</v>
      </c>
      <c r="R670" s="71">
        <f t="shared" si="386"/>
        <v>0</v>
      </c>
      <c r="S670" s="71">
        <f t="shared" si="386"/>
        <v>0</v>
      </c>
      <c r="T670" s="71">
        <f t="shared" si="387"/>
        <v>0</v>
      </c>
      <c r="U670" s="71">
        <f t="shared" si="387"/>
        <v>0</v>
      </c>
      <c r="V670" s="71">
        <f t="shared" si="387"/>
        <v>0</v>
      </c>
      <c r="W670" s="71">
        <f t="shared" si="387"/>
        <v>0</v>
      </c>
      <c r="X670" s="71">
        <f t="shared" si="387"/>
        <v>0</v>
      </c>
      <c r="Y670" s="71">
        <f t="shared" si="387"/>
        <v>0</v>
      </c>
      <c r="Z670" s="71">
        <f t="shared" si="387"/>
        <v>110000</v>
      </c>
      <c r="AA670" s="71">
        <f t="shared" si="387"/>
        <v>0</v>
      </c>
    </row>
    <row r="671" spans="2:27" s="86" customFormat="1">
      <c r="B671" s="65"/>
      <c r="C671" s="40" t="s">
        <v>165</v>
      </c>
      <c r="D671" s="57">
        <v>926</v>
      </c>
      <c r="E671" s="44" t="s">
        <v>49</v>
      </c>
      <c r="F671" s="44" t="s">
        <v>24</v>
      </c>
      <c r="G671" s="16">
        <v>7000000590</v>
      </c>
      <c r="H671" s="74">
        <v>300</v>
      </c>
      <c r="I671" s="71">
        <f t="shared" si="367"/>
        <v>165000</v>
      </c>
      <c r="J671" s="71">
        <v>55000</v>
      </c>
      <c r="K671" s="71">
        <v>0</v>
      </c>
      <c r="L671" s="71">
        <v>0</v>
      </c>
      <c r="M671" s="71">
        <v>0</v>
      </c>
      <c r="N671" s="71">
        <v>0</v>
      </c>
      <c r="O671" s="71">
        <v>0</v>
      </c>
      <c r="P671" s="71">
        <v>0</v>
      </c>
      <c r="Q671" s="71">
        <v>0</v>
      </c>
      <c r="R671" s="71">
        <v>0</v>
      </c>
      <c r="S671" s="71">
        <v>0</v>
      </c>
      <c r="T671" s="71">
        <v>0</v>
      </c>
      <c r="U671" s="71">
        <v>0</v>
      </c>
      <c r="V671" s="71">
        <v>0</v>
      </c>
      <c r="W671" s="71">
        <v>0</v>
      </c>
      <c r="X671" s="71">
        <v>0</v>
      </c>
      <c r="Y671" s="71">
        <v>0</v>
      </c>
      <c r="Z671" s="71">
        <v>110000</v>
      </c>
      <c r="AA671" s="71">
        <v>0</v>
      </c>
    </row>
    <row r="672" spans="2:27" s="91" customFormat="1" ht="37.5">
      <c r="B672" s="115" t="s">
        <v>79</v>
      </c>
      <c r="C672" s="64" t="s">
        <v>404</v>
      </c>
      <c r="D672" s="111">
        <v>929</v>
      </c>
      <c r="E672" s="76"/>
      <c r="F672" s="76"/>
      <c r="G672" s="16"/>
      <c r="H672" s="76"/>
      <c r="I672" s="70">
        <f t="shared" si="367"/>
        <v>167868314</v>
      </c>
      <c r="J672" s="70">
        <f t="shared" ref="J672:W672" si="388">J679+J673</f>
        <v>96296500</v>
      </c>
      <c r="K672" s="70">
        <f t="shared" si="388"/>
        <v>23320500</v>
      </c>
      <c r="L672" s="70">
        <f t="shared" si="388"/>
        <v>0</v>
      </c>
      <c r="M672" s="70">
        <f t="shared" si="388"/>
        <v>2189200</v>
      </c>
      <c r="N672" s="70">
        <f t="shared" si="388"/>
        <v>4200000</v>
      </c>
      <c r="O672" s="70">
        <f t="shared" si="388"/>
        <v>0</v>
      </c>
      <c r="P672" s="70">
        <f t="shared" si="388"/>
        <v>848118</v>
      </c>
      <c r="Q672" s="70">
        <f t="shared" si="388"/>
        <v>1486200</v>
      </c>
      <c r="R672" s="70">
        <f t="shared" si="388"/>
        <v>32795400</v>
      </c>
      <c r="S672" s="70">
        <f t="shared" si="388"/>
        <v>600000</v>
      </c>
      <c r="T672" s="70">
        <f t="shared" si="388"/>
        <v>0</v>
      </c>
      <c r="U672" s="70">
        <f t="shared" si="388"/>
        <v>0</v>
      </c>
      <c r="V672" s="70">
        <f t="shared" si="388"/>
        <v>108350</v>
      </c>
      <c r="W672" s="70">
        <f t="shared" si="388"/>
        <v>4747400</v>
      </c>
      <c r="X672" s="70">
        <f>X673+X679</f>
        <v>826690</v>
      </c>
      <c r="Y672" s="70">
        <f>Y673+Y679</f>
        <v>0</v>
      </c>
      <c r="Z672" s="70">
        <f>Z673+Z679</f>
        <v>449956</v>
      </c>
      <c r="AA672" s="70">
        <f>AA679</f>
        <v>0</v>
      </c>
    </row>
    <row r="673" spans="2:27" s="91" customFormat="1">
      <c r="B673" s="115"/>
      <c r="C673" s="40" t="s">
        <v>16</v>
      </c>
      <c r="D673" s="57">
        <v>929</v>
      </c>
      <c r="E673" s="44" t="s">
        <v>17</v>
      </c>
      <c r="F673" s="44" t="s">
        <v>89</v>
      </c>
      <c r="G673" s="16"/>
      <c r="H673" s="44"/>
      <c r="I673" s="71">
        <f t="shared" si="367"/>
        <v>239070</v>
      </c>
      <c r="J673" s="71">
        <f t="shared" ref="J673:S675" si="389">J674</f>
        <v>189500</v>
      </c>
      <c r="K673" s="71">
        <f t="shared" si="389"/>
        <v>-39700</v>
      </c>
      <c r="L673" s="71">
        <f t="shared" si="389"/>
        <v>0</v>
      </c>
      <c r="M673" s="71">
        <f t="shared" si="389"/>
        <v>0</v>
      </c>
      <c r="N673" s="71">
        <f t="shared" si="389"/>
        <v>0</v>
      </c>
      <c r="O673" s="71">
        <f t="shared" si="389"/>
        <v>0</v>
      </c>
      <c r="P673" s="71">
        <f t="shared" si="389"/>
        <v>0</v>
      </c>
      <c r="Q673" s="71">
        <f t="shared" si="389"/>
        <v>-1100</v>
      </c>
      <c r="R673" s="71">
        <f t="shared" si="389"/>
        <v>-2200</v>
      </c>
      <c r="S673" s="71">
        <f t="shared" si="389"/>
        <v>0</v>
      </c>
      <c r="T673" s="71">
        <f t="shared" ref="T673:AC675" si="390">T674</f>
        <v>0</v>
      </c>
      <c r="U673" s="71">
        <f t="shared" si="390"/>
        <v>0</v>
      </c>
      <c r="V673" s="71">
        <f t="shared" si="390"/>
        <v>208350</v>
      </c>
      <c r="W673" s="71">
        <f t="shared" si="390"/>
        <v>0</v>
      </c>
      <c r="X673" s="71">
        <f t="shared" si="390"/>
        <v>-46643.14</v>
      </c>
      <c r="Y673" s="71">
        <f t="shared" si="390"/>
        <v>-69136.86</v>
      </c>
      <c r="Z673" s="71">
        <f t="shared" si="390"/>
        <v>0</v>
      </c>
      <c r="AA673" s="70"/>
    </row>
    <row r="674" spans="2:27" s="91" customFormat="1">
      <c r="B674" s="115"/>
      <c r="C674" s="40" t="s">
        <v>34</v>
      </c>
      <c r="D674" s="57">
        <v>929</v>
      </c>
      <c r="E674" s="44" t="s">
        <v>17</v>
      </c>
      <c r="F674" s="44" t="s">
        <v>35</v>
      </c>
      <c r="G674" s="16"/>
      <c r="H674" s="44"/>
      <c r="I674" s="71">
        <f t="shared" si="367"/>
        <v>239070</v>
      </c>
      <c r="J674" s="71">
        <f t="shared" si="389"/>
        <v>189500</v>
      </c>
      <c r="K674" s="71">
        <f t="shared" si="389"/>
        <v>-39700</v>
      </c>
      <c r="L674" s="71">
        <f t="shared" si="389"/>
        <v>0</v>
      </c>
      <c r="M674" s="71">
        <f t="shared" si="389"/>
        <v>0</v>
      </c>
      <c r="N674" s="71">
        <f t="shared" si="389"/>
        <v>0</v>
      </c>
      <c r="O674" s="71">
        <f t="shared" si="389"/>
        <v>0</v>
      </c>
      <c r="P674" s="71">
        <f t="shared" si="389"/>
        <v>0</v>
      </c>
      <c r="Q674" s="71">
        <f t="shared" si="389"/>
        <v>-1100</v>
      </c>
      <c r="R674" s="71">
        <f t="shared" si="389"/>
        <v>-2200</v>
      </c>
      <c r="S674" s="71">
        <f t="shared" si="389"/>
        <v>0</v>
      </c>
      <c r="T674" s="71">
        <f t="shared" si="390"/>
        <v>0</v>
      </c>
      <c r="U674" s="71">
        <f t="shared" si="390"/>
        <v>0</v>
      </c>
      <c r="V674" s="71">
        <f t="shared" si="390"/>
        <v>208350</v>
      </c>
      <c r="W674" s="71">
        <f t="shared" si="390"/>
        <v>0</v>
      </c>
      <c r="X674" s="71">
        <f t="shared" si="390"/>
        <v>-46643.14</v>
      </c>
      <c r="Y674" s="71">
        <f t="shared" si="390"/>
        <v>-69136.86</v>
      </c>
      <c r="Z674" s="71">
        <f t="shared" si="390"/>
        <v>0</v>
      </c>
      <c r="AA674" s="70"/>
    </row>
    <row r="675" spans="2:27" s="91" customFormat="1" ht="37.5">
      <c r="B675" s="115"/>
      <c r="C675" s="40" t="s">
        <v>184</v>
      </c>
      <c r="D675" s="57">
        <v>929</v>
      </c>
      <c r="E675" s="44" t="s">
        <v>17</v>
      </c>
      <c r="F675" s="44" t="s">
        <v>35</v>
      </c>
      <c r="G675" s="16">
        <v>5600000000</v>
      </c>
      <c r="H675" s="44"/>
      <c r="I675" s="71">
        <f t="shared" si="367"/>
        <v>239070</v>
      </c>
      <c r="J675" s="71">
        <f t="shared" si="389"/>
        <v>189500</v>
      </c>
      <c r="K675" s="71">
        <f t="shared" si="389"/>
        <v>-39700</v>
      </c>
      <c r="L675" s="71">
        <f t="shared" si="389"/>
        <v>0</v>
      </c>
      <c r="M675" s="71">
        <f t="shared" si="389"/>
        <v>0</v>
      </c>
      <c r="N675" s="71">
        <f t="shared" si="389"/>
        <v>0</v>
      </c>
      <c r="O675" s="71">
        <f t="shared" si="389"/>
        <v>0</v>
      </c>
      <c r="P675" s="71">
        <f t="shared" si="389"/>
        <v>0</v>
      </c>
      <c r="Q675" s="71">
        <f t="shared" si="389"/>
        <v>-1100</v>
      </c>
      <c r="R675" s="71">
        <f t="shared" si="389"/>
        <v>-2200</v>
      </c>
      <c r="S675" s="71">
        <f t="shared" si="389"/>
        <v>0</v>
      </c>
      <c r="T675" s="71">
        <f t="shared" si="390"/>
        <v>0</v>
      </c>
      <c r="U675" s="71">
        <f t="shared" si="390"/>
        <v>0</v>
      </c>
      <c r="V675" s="71">
        <f t="shared" si="390"/>
        <v>208350</v>
      </c>
      <c r="W675" s="71">
        <f t="shared" si="390"/>
        <v>0</v>
      </c>
      <c r="X675" s="71">
        <f t="shared" si="390"/>
        <v>-46643.14</v>
      </c>
      <c r="Y675" s="71">
        <f t="shared" si="390"/>
        <v>-69136.86</v>
      </c>
      <c r="Z675" s="71">
        <f t="shared" si="390"/>
        <v>0</v>
      </c>
      <c r="AA675" s="70"/>
    </row>
    <row r="676" spans="2:27" s="91" customFormat="1" ht="37.5">
      <c r="B676" s="115"/>
      <c r="C676" s="40" t="s">
        <v>184</v>
      </c>
      <c r="D676" s="57">
        <v>929</v>
      </c>
      <c r="E676" s="44" t="s">
        <v>17</v>
      </c>
      <c r="F676" s="44" t="s">
        <v>35</v>
      </c>
      <c r="G676" s="16">
        <v>5600010030</v>
      </c>
      <c r="H676" s="44"/>
      <c r="I676" s="71">
        <f t="shared" si="367"/>
        <v>239070</v>
      </c>
      <c r="J676" s="71">
        <f t="shared" ref="J676:U676" si="391">J677</f>
        <v>189500</v>
      </c>
      <c r="K676" s="71">
        <f t="shared" si="391"/>
        <v>-39700</v>
      </c>
      <c r="L676" s="71">
        <f t="shared" si="391"/>
        <v>0</v>
      </c>
      <c r="M676" s="71">
        <f t="shared" si="391"/>
        <v>0</v>
      </c>
      <c r="N676" s="71">
        <f t="shared" si="391"/>
        <v>0</v>
      </c>
      <c r="O676" s="71">
        <f t="shared" si="391"/>
        <v>0</v>
      </c>
      <c r="P676" s="71">
        <f t="shared" si="391"/>
        <v>0</v>
      </c>
      <c r="Q676" s="71">
        <f t="shared" si="391"/>
        <v>-1100</v>
      </c>
      <c r="R676" s="71">
        <f t="shared" si="391"/>
        <v>-2200</v>
      </c>
      <c r="S676" s="71">
        <f t="shared" si="391"/>
        <v>0</v>
      </c>
      <c r="T676" s="71">
        <f t="shared" si="391"/>
        <v>0</v>
      </c>
      <c r="U676" s="71">
        <f t="shared" si="391"/>
        <v>0</v>
      </c>
      <c r="V676" s="71">
        <f>V677+V678</f>
        <v>208350</v>
      </c>
      <c r="W676" s="71">
        <f>W677+W678</f>
        <v>0</v>
      </c>
      <c r="X676" s="71">
        <f>X677+X678</f>
        <v>-46643.14</v>
      </c>
      <c r="Y676" s="71">
        <f>Y677+Y678</f>
        <v>-69136.86</v>
      </c>
      <c r="Z676" s="71">
        <f>Z677+Z678</f>
        <v>0</v>
      </c>
      <c r="AA676" s="70"/>
    </row>
    <row r="677" spans="2:27" s="91" customFormat="1" ht="37.5">
      <c r="B677" s="115"/>
      <c r="C677" s="40" t="s">
        <v>109</v>
      </c>
      <c r="D677" s="57">
        <v>929</v>
      </c>
      <c r="E677" s="44" t="s">
        <v>17</v>
      </c>
      <c r="F677" s="44" t="s">
        <v>35</v>
      </c>
      <c r="G677" s="16">
        <v>5600010030</v>
      </c>
      <c r="H677" s="44" t="s">
        <v>110</v>
      </c>
      <c r="I677" s="71">
        <f t="shared" si="367"/>
        <v>196500</v>
      </c>
      <c r="J677" s="71">
        <v>189500</v>
      </c>
      <c r="K677" s="71">
        <v>-39700</v>
      </c>
      <c r="L677" s="71">
        <v>0</v>
      </c>
      <c r="M677" s="71">
        <v>0</v>
      </c>
      <c r="N677" s="71">
        <v>0</v>
      </c>
      <c r="O677" s="71">
        <v>0</v>
      </c>
      <c r="P677" s="71">
        <v>0</v>
      </c>
      <c r="Q677" s="71">
        <f>-1100</f>
        <v>-1100</v>
      </c>
      <c r="R677" s="71">
        <v>-2200</v>
      </c>
      <c r="S677" s="71">
        <v>0</v>
      </c>
      <c r="T677" s="71">
        <v>0</v>
      </c>
      <c r="U677" s="71">
        <v>0</v>
      </c>
      <c r="V677" s="71">
        <v>100000</v>
      </c>
      <c r="W677" s="71">
        <v>0</v>
      </c>
      <c r="X677" s="71">
        <v>-50000</v>
      </c>
      <c r="Y677" s="71">
        <v>0</v>
      </c>
      <c r="Z677" s="71">
        <v>0</v>
      </c>
      <c r="AA677" s="70"/>
    </row>
    <row r="678" spans="2:27" s="91" customFormat="1">
      <c r="B678" s="115"/>
      <c r="C678" s="40" t="s">
        <v>113</v>
      </c>
      <c r="D678" s="57">
        <v>929</v>
      </c>
      <c r="E678" s="44" t="s">
        <v>17</v>
      </c>
      <c r="F678" s="44" t="s">
        <v>35</v>
      </c>
      <c r="G678" s="16">
        <v>5600010030</v>
      </c>
      <c r="H678" s="44" t="s">
        <v>114</v>
      </c>
      <c r="I678" s="71">
        <f t="shared" si="367"/>
        <v>42570</v>
      </c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>
        <v>108350</v>
      </c>
      <c r="W678" s="71">
        <v>0</v>
      </c>
      <c r="X678" s="71">
        <v>3356.86</v>
      </c>
      <c r="Y678" s="71">
        <v>-69136.86</v>
      </c>
      <c r="Z678" s="71"/>
      <c r="AA678" s="70"/>
    </row>
    <row r="679" spans="2:27" s="86" customFormat="1">
      <c r="B679" s="115"/>
      <c r="C679" s="40" t="s">
        <v>387</v>
      </c>
      <c r="D679" s="57">
        <v>929</v>
      </c>
      <c r="E679" s="44" t="s">
        <v>32</v>
      </c>
      <c r="F679" s="44" t="s">
        <v>89</v>
      </c>
      <c r="G679" s="16"/>
      <c r="H679" s="44"/>
      <c r="I679" s="71">
        <f t="shared" si="367"/>
        <v>167629244</v>
      </c>
      <c r="J679" s="71">
        <f t="shared" ref="J679:AA679" si="392">J680+J690+J717</f>
        <v>96107000</v>
      </c>
      <c r="K679" s="71">
        <f t="shared" si="392"/>
        <v>23360200</v>
      </c>
      <c r="L679" s="71">
        <f t="shared" si="392"/>
        <v>0</v>
      </c>
      <c r="M679" s="71">
        <f t="shared" si="392"/>
        <v>2189200</v>
      </c>
      <c r="N679" s="71">
        <f t="shared" si="392"/>
        <v>4200000</v>
      </c>
      <c r="O679" s="71">
        <f t="shared" si="392"/>
        <v>0</v>
      </c>
      <c r="P679" s="71">
        <f t="shared" si="392"/>
        <v>848118</v>
      </c>
      <c r="Q679" s="71">
        <f t="shared" si="392"/>
        <v>1487300</v>
      </c>
      <c r="R679" s="71">
        <f t="shared" si="392"/>
        <v>32797600</v>
      </c>
      <c r="S679" s="71">
        <f t="shared" si="392"/>
        <v>600000</v>
      </c>
      <c r="T679" s="71">
        <f t="shared" si="392"/>
        <v>0</v>
      </c>
      <c r="U679" s="71">
        <f t="shared" si="392"/>
        <v>0</v>
      </c>
      <c r="V679" s="71">
        <f t="shared" si="392"/>
        <v>-100000</v>
      </c>
      <c r="W679" s="71">
        <f t="shared" si="392"/>
        <v>4747400</v>
      </c>
      <c r="X679" s="71">
        <f t="shared" si="392"/>
        <v>873333.14</v>
      </c>
      <c r="Y679" s="71">
        <f t="shared" si="392"/>
        <v>69136.859999999986</v>
      </c>
      <c r="Z679" s="71">
        <f t="shared" si="392"/>
        <v>449956</v>
      </c>
      <c r="AA679" s="71">
        <f t="shared" si="392"/>
        <v>0</v>
      </c>
    </row>
    <row r="680" spans="2:27" s="86" customFormat="1">
      <c r="B680" s="115"/>
      <c r="C680" s="40" t="s">
        <v>388</v>
      </c>
      <c r="D680" s="57">
        <v>929</v>
      </c>
      <c r="E680" s="44" t="s">
        <v>32</v>
      </c>
      <c r="F680" s="44" t="s">
        <v>17</v>
      </c>
      <c r="G680" s="16"/>
      <c r="H680" s="44"/>
      <c r="I680" s="71">
        <f t="shared" si="367"/>
        <v>8281000</v>
      </c>
      <c r="J680" s="71">
        <f t="shared" ref="J680:M682" si="393">J681</f>
        <v>2690400</v>
      </c>
      <c r="K680" s="71">
        <f t="shared" si="393"/>
        <v>-394400</v>
      </c>
      <c r="L680" s="71">
        <f t="shared" si="393"/>
        <v>0</v>
      </c>
      <c r="M680" s="71">
        <f t="shared" si="393"/>
        <v>0</v>
      </c>
      <c r="N680" s="71">
        <f t="shared" ref="N680:W680" si="394">N681+N686</f>
        <v>4200000</v>
      </c>
      <c r="O680" s="71">
        <f t="shared" si="394"/>
        <v>0</v>
      </c>
      <c r="P680" s="71">
        <f t="shared" si="394"/>
        <v>800000</v>
      </c>
      <c r="Q680" s="71">
        <f t="shared" si="394"/>
        <v>1200000</v>
      </c>
      <c r="R680" s="71">
        <f t="shared" si="394"/>
        <v>-940000</v>
      </c>
      <c r="S680" s="71">
        <f t="shared" si="394"/>
        <v>0</v>
      </c>
      <c r="T680" s="71">
        <f t="shared" si="394"/>
        <v>0</v>
      </c>
      <c r="U680" s="71">
        <f t="shared" si="394"/>
        <v>0</v>
      </c>
      <c r="V680" s="71">
        <f t="shared" si="394"/>
        <v>0</v>
      </c>
      <c r="W680" s="71">
        <f t="shared" si="394"/>
        <v>0</v>
      </c>
      <c r="X680" s="71">
        <f>X681</f>
        <v>450000</v>
      </c>
      <c r="Y680" s="71">
        <f>Y681+Y686</f>
        <v>250000</v>
      </c>
      <c r="Z680" s="71">
        <f>Z681+Z686</f>
        <v>25000</v>
      </c>
      <c r="AA680" s="71">
        <f>AA681</f>
        <v>0</v>
      </c>
    </row>
    <row r="681" spans="2:27" s="86" customFormat="1">
      <c r="B681" s="115"/>
      <c r="C681" s="40" t="s">
        <v>244</v>
      </c>
      <c r="D681" s="57">
        <v>929</v>
      </c>
      <c r="E681" s="44" t="s">
        <v>32</v>
      </c>
      <c r="F681" s="44" t="s">
        <v>17</v>
      </c>
      <c r="G681" s="16">
        <v>6100000000</v>
      </c>
      <c r="H681" s="44"/>
      <c r="I681" s="71">
        <f t="shared" si="367"/>
        <v>5021000</v>
      </c>
      <c r="J681" s="71">
        <f t="shared" si="393"/>
        <v>2690400</v>
      </c>
      <c r="K681" s="71">
        <f t="shared" si="393"/>
        <v>-394400</v>
      </c>
      <c r="L681" s="71">
        <f t="shared" si="393"/>
        <v>0</v>
      </c>
      <c r="M681" s="71">
        <f t="shared" si="393"/>
        <v>0</v>
      </c>
      <c r="N681" s="71">
        <f t="shared" ref="N681:W682" si="395">N682</f>
        <v>0</v>
      </c>
      <c r="O681" s="71">
        <f t="shared" si="395"/>
        <v>0</v>
      </c>
      <c r="P681" s="71">
        <f t="shared" si="395"/>
        <v>800000</v>
      </c>
      <c r="Q681" s="71">
        <f t="shared" si="395"/>
        <v>1200000</v>
      </c>
      <c r="R681" s="71">
        <f t="shared" si="395"/>
        <v>0</v>
      </c>
      <c r="S681" s="71">
        <f t="shared" si="395"/>
        <v>0</v>
      </c>
      <c r="T681" s="71">
        <f t="shared" si="395"/>
        <v>0</v>
      </c>
      <c r="U681" s="71">
        <f t="shared" si="395"/>
        <v>0</v>
      </c>
      <c r="V681" s="71">
        <f t="shared" si="395"/>
        <v>0</v>
      </c>
      <c r="W681" s="71">
        <f t="shared" si="395"/>
        <v>0</v>
      </c>
      <c r="X681" s="71">
        <f>X682</f>
        <v>450000</v>
      </c>
      <c r="Y681" s="71">
        <f>Y682</f>
        <v>250000</v>
      </c>
      <c r="Z681" s="71">
        <f>Z682</f>
        <v>25000</v>
      </c>
      <c r="AA681" s="71">
        <f>AA682</f>
        <v>0</v>
      </c>
    </row>
    <row r="682" spans="2:27" s="86" customFormat="1">
      <c r="B682" s="115"/>
      <c r="C682" s="40" t="s">
        <v>254</v>
      </c>
      <c r="D682" s="57">
        <v>929</v>
      </c>
      <c r="E682" s="44" t="s">
        <v>32</v>
      </c>
      <c r="F682" s="44" t="s">
        <v>17</v>
      </c>
      <c r="G682" s="16">
        <v>6100200000</v>
      </c>
      <c r="H682" s="44"/>
      <c r="I682" s="71">
        <f t="shared" si="367"/>
        <v>5021000</v>
      </c>
      <c r="J682" s="71">
        <f t="shared" si="393"/>
        <v>2690400</v>
      </c>
      <c r="K682" s="71">
        <f t="shared" si="393"/>
        <v>-394400</v>
      </c>
      <c r="L682" s="71">
        <f t="shared" si="393"/>
        <v>0</v>
      </c>
      <c r="M682" s="71">
        <f t="shared" si="393"/>
        <v>0</v>
      </c>
      <c r="N682" s="71">
        <f t="shared" si="395"/>
        <v>0</v>
      </c>
      <c r="O682" s="71">
        <f t="shared" si="395"/>
        <v>0</v>
      </c>
      <c r="P682" s="71">
        <f t="shared" si="395"/>
        <v>800000</v>
      </c>
      <c r="Q682" s="71">
        <f t="shared" si="395"/>
        <v>1200000</v>
      </c>
      <c r="R682" s="71">
        <f t="shared" si="395"/>
        <v>0</v>
      </c>
      <c r="S682" s="71">
        <f t="shared" si="395"/>
        <v>0</v>
      </c>
      <c r="T682" s="71">
        <f t="shared" si="395"/>
        <v>0</v>
      </c>
      <c r="U682" s="71">
        <f t="shared" si="395"/>
        <v>0</v>
      </c>
      <c r="V682" s="71">
        <f t="shared" si="395"/>
        <v>0</v>
      </c>
      <c r="W682" s="71">
        <f t="shared" si="395"/>
        <v>0</v>
      </c>
      <c r="X682" s="71">
        <f>X683</f>
        <v>450000</v>
      </c>
      <c r="Y682" s="71">
        <f>Y683</f>
        <v>250000</v>
      </c>
      <c r="Z682" s="71">
        <f>Z683</f>
        <v>25000</v>
      </c>
      <c r="AA682" s="71">
        <f>AA683</f>
        <v>0</v>
      </c>
    </row>
    <row r="683" spans="2:27" s="86" customFormat="1">
      <c r="B683" s="115"/>
      <c r="C683" s="40" t="s">
        <v>254</v>
      </c>
      <c r="D683" s="57">
        <v>929</v>
      </c>
      <c r="E683" s="44" t="s">
        <v>32</v>
      </c>
      <c r="F683" s="44" t="s">
        <v>17</v>
      </c>
      <c r="G683" s="16">
        <v>6100210160</v>
      </c>
      <c r="H683" s="44"/>
      <c r="I683" s="71">
        <f t="shared" si="367"/>
        <v>5021000</v>
      </c>
      <c r="J683" s="71">
        <f t="shared" ref="J683:AA683" si="396">J684+J685</f>
        <v>2690400</v>
      </c>
      <c r="K683" s="71">
        <f t="shared" si="396"/>
        <v>-394400</v>
      </c>
      <c r="L683" s="71">
        <f t="shared" si="396"/>
        <v>0</v>
      </c>
      <c r="M683" s="71">
        <f t="shared" si="396"/>
        <v>0</v>
      </c>
      <c r="N683" s="71">
        <f t="shared" si="396"/>
        <v>0</v>
      </c>
      <c r="O683" s="71">
        <f t="shared" si="396"/>
        <v>0</v>
      </c>
      <c r="P683" s="71">
        <f t="shared" si="396"/>
        <v>800000</v>
      </c>
      <c r="Q683" s="71">
        <f t="shared" si="396"/>
        <v>1200000</v>
      </c>
      <c r="R683" s="71">
        <f t="shared" si="396"/>
        <v>0</v>
      </c>
      <c r="S683" s="71">
        <f t="shared" si="396"/>
        <v>0</v>
      </c>
      <c r="T683" s="71">
        <f t="shared" si="396"/>
        <v>0</v>
      </c>
      <c r="U683" s="71">
        <f t="shared" si="396"/>
        <v>0</v>
      </c>
      <c r="V683" s="71">
        <f t="shared" si="396"/>
        <v>0</v>
      </c>
      <c r="W683" s="71">
        <f t="shared" si="396"/>
        <v>0</v>
      </c>
      <c r="X683" s="71">
        <f t="shared" si="396"/>
        <v>450000</v>
      </c>
      <c r="Y683" s="71">
        <f t="shared" si="396"/>
        <v>250000</v>
      </c>
      <c r="Z683" s="71">
        <f t="shared" si="396"/>
        <v>25000</v>
      </c>
      <c r="AA683" s="71">
        <f t="shared" si="396"/>
        <v>0</v>
      </c>
    </row>
    <row r="684" spans="2:27" s="86" customFormat="1" ht="93.75">
      <c r="B684" s="115"/>
      <c r="C684" s="40" t="s">
        <v>106</v>
      </c>
      <c r="D684" s="57">
        <v>929</v>
      </c>
      <c r="E684" s="44" t="s">
        <v>32</v>
      </c>
      <c r="F684" s="44" t="s">
        <v>17</v>
      </c>
      <c r="G684" s="16">
        <v>6100210160</v>
      </c>
      <c r="H684" s="44" t="s">
        <v>107</v>
      </c>
      <c r="I684" s="71">
        <f t="shared" si="367"/>
        <v>3240208.0000000005</v>
      </c>
      <c r="J684" s="71">
        <v>500000</v>
      </c>
      <c r="K684" s="71">
        <v>760000</v>
      </c>
      <c r="L684" s="71">
        <v>0</v>
      </c>
      <c r="M684" s="71">
        <v>0</v>
      </c>
      <c r="N684" s="71">
        <v>0</v>
      </c>
      <c r="O684" s="71">
        <v>0</v>
      </c>
      <c r="P684" s="71">
        <v>600000</v>
      </c>
      <c r="Q684" s="71">
        <v>1073881.6100000001</v>
      </c>
      <c r="R684" s="71"/>
      <c r="S684" s="71">
        <v>30000</v>
      </c>
      <c r="T684" s="71">
        <v>0</v>
      </c>
      <c r="U684" s="71">
        <v>0</v>
      </c>
      <c r="V684" s="71">
        <v>0</v>
      </c>
      <c r="W684" s="71">
        <v>0</v>
      </c>
      <c r="X684" s="71">
        <v>170000</v>
      </c>
      <c r="Y684" s="71">
        <v>250000</v>
      </c>
      <c r="Z684" s="71">
        <v>-143673.60999999999</v>
      </c>
      <c r="AA684" s="71">
        <v>0</v>
      </c>
    </row>
    <row r="685" spans="2:27" s="86" customFormat="1" ht="37.5">
      <c r="B685" s="115"/>
      <c r="C685" s="40" t="s">
        <v>109</v>
      </c>
      <c r="D685" s="57">
        <v>929</v>
      </c>
      <c r="E685" s="44" t="s">
        <v>32</v>
      </c>
      <c r="F685" s="44" t="s">
        <v>17</v>
      </c>
      <c r="G685" s="16">
        <v>6100210160</v>
      </c>
      <c r="H685" s="44" t="s">
        <v>110</v>
      </c>
      <c r="I685" s="71">
        <f t="shared" si="367"/>
        <v>1780792</v>
      </c>
      <c r="J685" s="71">
        <v>2190400</v>
      </c>
      <c r="K685" s="71">
        <v>-1154400</v>
      </c>
      <c r="L685" s="71">
        <v>0</v>
      </c>
      <c r="M685" s="71">
        <v>0</v>
      </c>
      <c r="N685" s="71">
        <v>0</v>
      </c>
      <c r="O685" s="71">
        <v>0</v>
      </c>
      <c r="P685" s="71">
        <v>200000</v>
      </c>
      <c r="Q685" s="71">
        <v>126118.39</v>
      </c>
      <c r="R685" s="71"/>
      <c r="S685" s="71">
        <v>-30000</v>
      </c>
      <c r="T685" s="71">
        <v>0</v>
      </c>
      <c r="U685" s="71">
        <v>0</v>
      </c>
      <c r="V685" s="71">
        <v>0</v>
      </c>
      <c r="W685" s="71">
        <v>0</v>
      </c>
      <c r="X685" s="71">
        <v>280000</v>
      </c>
      <c r="Y685" s="71">
        <v>0</v>
      </c>
      <c r="Z685" s="71">
        <v>168673.61</v>
      </c>
      <c r="AA685" s="71">
        <v>0</v>
      </c>
    </row>
    <row r="686" spans="2:27" s="86" customFormat="1" ht="37.5">
      <c r="B686" s="115"/>
      <c r="C686" s="40" t="s">
        <v>384</v>
      </c>
      <c r="D686" s="57">
        <v>929</v>
      </c>
      <c r="E686" s="44" t="s">
        <v>32</v>
      </c>
      <c r="F686" s="44" t="s">
        <v>17</v>
      </c>
      <c r="G686" s="16">
        <v>6500000000</v>
      </c>
      <c r="H686" s="44"/>
      <c r="I686" s="71">
        <f t="shared" si="367"/>
        <v>3260000</v>
      </c>
      <c r="J686" s="71"/>
      <c r="K686" s="71"/>
      <c r="L686" s="71"/>
      <c r="M686" s="71"/>
      <c r="N686" s="71">
        <f t="shared" ref="N686:Q688" si="397">N687</f>
        <v>4200000</v>
      </c>
      <c r="O686" s="71">
        <f t="shared" si="397"/>
        <v>0</v>
      </c>
      <c r="P686" s="71">
        <f t="shared" si="397"/>
        <v>0</v>
      </c>
      <c r="Q686" s="71">
        <f t="shared" si="397"/>
        <v>0</v>
      </c>
      <c r="R686" s="71">
        <f t="shared" ref="R686:AA686" si="398">R687+R714</f>
        <v>-940000</v>
      </c>
      <c r="S686" s="71">
        <f t="shared" si="398"/>
        <v>0</v>
      </c>
      <c r="T686" s="71">
        <f t="shared" si="398"/>
        <v>0</v>
      </c>
      <c r="U686" s="71">
        <f t="shared" si="398"/>
        <v>0</v>
      </c>
      <c r="V686" s="71">
        <f t="shared" si="398"/>
        <v>0</v>
      </c>
      <c r="W686" s="71">
        <f t="shared" si="398"/>
        <v>0</v>
      </c>
      <c r="X686" s="71">
        <f t="shared" si="398"/>
        <v>0</v>
      </c>
      <c r="Y686" s="71">
        <f t="shared" si="398"/>
        <v>0</v>
      </c>
      <c r="Z686" s="71">
        <f t="shared" si="398"/>
        <v>0</v>
      </c>
      <c r="AA686" s="71">
        <f t="shared" si="398"/>
        <v>0</v>
      </c>
    </row>
    <row r="687" spans="2:27" s="86" customFormat="1">
      <c r="B687" s="115"/>
      <c r="C687" s="40" t="s">
        <v>319</v>
      </c>
      <c r="D687" s="57">
        <v>929</v>
      </c>
      <c r="E687" s="44" t="s">
        <v>32</v>
      </c>
      <c r="F687" s="44" t="s">
        <v>17</v>
      </c>
      <c r="G687" s="16">
        <v>6580000000</v>
      </c>
      <c r="H687" s="44"/>
      <c r="I687" s="71">
        <f t="shared" si="367"/>
        <v>3260000</v>
      </c>
      <c r="J687" s="71"/>
      <c r="K687" s="71"/>
      <c r="L687" s="71"/>
      <c r="M687" s="71"/>
      <c r="N687" s="71">
        <f t="shared" si="397"/>
        <v>4200000</v>
      </c>
      <c r="O687" s="71">
        <f t="shared" si="397"/>
        <v>0</v>
      </c>
      <c r="P687" s="71">
        <f t="shared" si="397"/>
        <v>0</v>
      </c>
      <c r="Q687" s="71">
        <f t="shared" si="397"/>
        <v>0</v>
      </c>
      <c r="R687" s="71">
        <f t="shared" ref="R687:AA688" si="399">R688</f>
        <v>-940000</v>
      </c>
      <c r="S687" s="71">
        <f t="shared" si="399"/>
        <v>0</v>
      </c>
      <c r="T687" s="71">
        <f t="shared" si="399"/>
        <v>0</v>
      </c>
      <c r="U687" s="71">
        <f t="shared" si="399"/>
        <v>0</v>
      </c>
      <c r="V687" s="71">
        <f t="shared" si="399"/>
        <v>0</v>
      </c>
      <c r="W687" s="71">
        <f t="shared" si="399"/>
        <v>0</v>
      </c>
      <c r="X687" s="71">
        <f t="shared" si="399"/>
        <v>0</v>
      </c>
      <c r="Y687" s="71">
        <f t="shared" si="399"/>
        <v>0</v>
      </c>
      <c r="Z687" s="71">
        <f t="shared" si="399"/>
        <v>0</v>
      </c>
      <c r="AA687" s="71">
        <f t="shared" si="399"/>
        <v>0</v>
      </c>
    </row>
    <row r="688" spans="2:27" s="86" customFormat="1" ht="37.5">
      <c r="B688" s="115"/>
      <c r="C688" s="40" t="s">
        <v>320</v>
      </c>
      <c r="D688" s="57">
        <v>929</v>
      </c>
      <c r="E688" s="44" t="s">
        <v>32</v>
      </c>
      <c r="F688" s="44" t="s">
        <v>17</v>
      </c>
      <c r="G688" s="16">
        <v>6580010850</v>
      </c>
      <c r="H688" s="44"/>
      <c r="I688" s="71">
        <f t="shared" si="367"/>
        <v>3260000</v>
      </c>
      <c r="J688" s="71"/>
      <c r="K688" s="71"/>
      <c r="L688" s="71"/>
      <c r="M688" s="71"/>
      <c r="N688" s="71">
        <f t="shared" si="397"/>
        <v>4200000</v>
      </c>
      <c r="O688" s="71">
        <f t="shared" si="397"/>
        <v>0</v>
      </c>
      <c r="P688" s="71">
        <f t="shared" si="397"/>
        <v>0</v>
      </c>
      <c r="Q688" s="71">
        <f t="shared" si="397"/>
        <v>0</v>
      </c>
      <c r="R688" s="71">
        <f t="shared" si="399"/>
        <v>-940000</v>
      </c>
      <c r="S688" s="71">
        <f t="shared" si="399"/>
        <v>0</v>
      </c>
      <c r="T688" s="71">
        <f t="shared" si="399"/>
        <v>0</v>
      </c>
      <c r="U688" s="71">
        <f t="shared" si="399"/>
        <v>0</v>
      </c>
      <c r="V688" s="71">
        <f t="shared" si="399"/>
        <v>0</v>
      </c>
      <c r="W688" s="71">
        <f t="shared" si="399"/>
        <v>0</v>
      </c>
      <c r="X688" s="71">
        <f t="shared" si="399"/>
        <v>0</v>
      </c>
      <c r="Y688" s="71">
        <f t="shared" si="399"/>
        <v>0</v>
      </c>
      <c r="Z688" s="71">
        <f t="shared" si="399"/>
        <v>0</v>
      </c>
      <c r="AA688" s="71">
        <f t="shared" si="399"/>
        <v>0</v>
      </c>
    </row>
    <row r="689" spans="2:27" s="86" customFormat="1" ht="37.5">
      <c r="B689" s="115"/>
      <c r="C689" s="40" t="s">
        <v>125</v>
      </c>
      <c r="D689" s="57">
        <v>929</v>
      </c>
      <c r="E689" s="44" t="s">
        <v>32</v>
      </c>
      <c r="F689" s="44" t="s">
        <v>17</v>
      </c>
      <c r="G689" s="16">
        <v>6580010850</v>
      </c>
      <c r="H689" s="44" t="s">
        <v>126</v>
      </c>
      <c r="I689" s="71">
        <f t="shared" si="367"/>
        <v>3260000</v>
      </c>
      <c r="J689" s="71"/>
      <c r="K689" s="71"/>
      <c r="L689" s="71"/>
      <c r="M689" s="71"/>
      <c r="N689" s="71">
        <v>4200000</v>
      </c>
      <c r="O689" s="71">
        <v>0</v>
      </c>
      <c r="P689" s="71">
        <v>0</v>
      </c>
      <c r="Q689" s="71">
        <v>0</v>
      </c>
      <c r="R689" s="71">
        <v>-940000</v>
      </c>
      <c r="S689" s="71">
        <v>0</v>
      </c>
      <c r="T689" s="71">
        <v>0</v>
      </c>
      <c r="U689" s="71">
        <v>0</v>
      </c>
      <c r="V689" s="71">
        <v>0</v>
      </c>
      <c r="W689" s="71">
        <v>0</v>
      </c>
      <c r="X689" s="71">
        <v>0</v>
      </c>
      <c r="Y689" s="71">
        <v>0</v>
      </c>
      <c r="Z689" s="71">
        <v>0</v>
      </c>
      <c r="AA689" s="71">
        <v>0</v>
      </c>
    </row>
    <row r="690" spans="2:27" s="86" customFormat="1">
      <c r="B690" s="115"/>
      <c r="C690" s="40" t="s">
        <v>82</v>
      </c>
      <c r="D690" s="57">
        <v>929</v>
      </c>
      <c r="E690" s="44" t="s">
        <v>32</v>
      </c>
      <c r="F690" s="44" t="s">
        <v>19</v>
      </c>
      <c r="G690" s="16"/>
      <c r="H690" s="44"/>
      <c r="I690" s="71">
        <f t="shared" si="367"/>
        <v>156167192.86000001</v>
      </c>
      <c r="J690" s="71">
        <f t="shared" ref="J690:P690" si="400">J691</f>
        <v>91408700</v>
      </c>
      <c r="K690" s="71">
        <f t="shared" si="400"/>
        <v>22688500</v>
      </c>
      <c r="L690" s="71">
        <f t="shared" si="400"/>
        <v>0</v>
      </c>
      <c r="M690" s="71">
        <f t="shared" si="400"/>
        <v>2189200</v>
      </c>
      <c r="N690" s="71">
        <f t="shared" si="400"/>
        <v>0</v>
      </c>
      <c r="O690" s="71">
        <f t="shared" si="400"/>
        <v>0</v>
      </c>
      <c r="P690" s="71">
        <f t="shared" si="400"/>
        <v>0</v>
      </c>
      <c r="Q690" s="71">
        <f>Q691+Q714</f>
        <v>286200</v>
      </c>
      <c r="R690" s="71">
        <f>R691</f>
        <v>33735400</v>
      </c>
      <c r="S690" s="71">
        <f>S691</f>
        <v>600000</v>
      </c>
      <c r="T690" s="71">
        <f>T691</f>
        <v>0</v>
      </c>
      <c r="U690" s="71">
        <f>U691</f>
        <v>0</v>
      </c>
      <c r="V690" s="71">
        <f>V691+V714</f>
        <v>-100000</v>
      </c>
      <c r="W690" s="71">
        <f>W691+W714</f>
        <v>4747400</v>
      </c>
      <c r="X690" s="71">
        <f>X691</f>
        <v>396000</v>
      </c>
      <c r="Y690" s="71">
        <f>Y691</f>
        <v>-180863.14</v>
      </c>
      <c r="Z690" s="71">
        <f>Z691</f>
        <v>396656</v>
      </c>
      <c r="AA690" s="71">
        <f>AA691</f>
        <v>0</v>
      </c>
    </row>
    <row r="691" spans="2:27" s="86" customFormat="1">
      <c r="B691" s="115"/>
      <c r="C691" s="40" t="s">
        <v>244</v>
      </c>
      <c r="D691" s="57">
        <v>929</v>
      </c>
      <c r="E691" s="44" t="s">
        <v>32</v>
      </c>
      <c r="F691" s="44" t="s">
        <v>19</v>
      </c>
      <c r="G691" s="16">
        <v>6100000000</v>
      </c>
      <c r="H691" s="44"/>
      <c r="I691" s="71">
        <f t="shared" si="367"/>
        <v>155941192.86000001</v>
      </c>
      <c r="J691" s="71">
        <f>J692+J697+J702+J706+J704+J708</f>
        <v>91408700</v>
      </c>
      <c r="K691" s="71">
        <f t="shared" ref="K691:Q691" si="401">K692+K697+K702+K706+K704+K708+K694</f>
        <v>22688500</v>
      </c>
      <c r="L691" s="71">
        <f t="shared" si="401"/>
        <v>0</v>
      </c>
      <c r="M691" s="71">
        <f t="shared" si="401"/>
        <v>2189200</v>
      </c>
      <c r="N691" s="71">
        <f t="shared" si="401"/>
        <v>0</v>
      </c>
      <c r="O691" s="71">
        <f t="shared" si="401"/>
        <v>0</v>
      </c>
      <c r="P691" s="71">
        <f t="shared" si="401"/>
        <v>0</v>
      </c>
      <c r="Q691" s="71">
        <f t="shared" si="401"/>
        <v>60200</v>
      </c>
      <c r="R691" s="71">
        <f>R692+R697+R702+R706+R704+R708+R694+R699</f>
        <v>33735400</v>
      </c>
      <c r="S691" s="71">
        <f>S692+S697+S702+S706+S704+S708+S694+S699</f>
        <v>600000</v>
      </c>
      <c r="T691" s="71">
        <f>T692+T697+T702+T706+T704+T708+T694+T699</f>
        <v>0</v>
      </c>
      <c r="U691" s="71">
        <f>U692+U697+U702+U706+U704+U708+U694+U699</f>
        <v>0</v>
      </c>
      <c r="V691" s="71">
        <f>V692+V697+V702+V706+V704+V708+V694+V699</f>
        <v>-100000</v>
      </c>
      <c r="W691" s="71">
        <f>W692+W697+W702+W706+W704+W708+W694+W699+W711</f>
        <v>4747400</v>
      </c>
      <c r="X691" s="71">
        <f>X694</f>
        <v>396000</v>
      </c>
      <c r="Y691" s="71">
        <f>Y694+Y692</f>
        <v>-180863.14</v>
      </c>
      <c r="Z691" s="71">
        <f>Z694+Z692+Z697+Z699+Z704</f>
        <v>396656</v>
      </c>
      <c r="AA691" s="71">
        <f>AA692+AA697+AA702+AA706+AA704</f>
        <v>0</v>
      </c>
    </row>
    <row r="692" spans="2:27" s="86" customFormat="1" ht="37.5">
      <c r="B692" s="115"/>
      <c r="C692" s="40" t="s">
        <v>150</v>
      </c>
      <c r="D692" s="57">
        <v>929</v>
      </c>
      <c r="E692" s="44" t="s">
        <v>32</v>
      </c>
      <c r="F692" s="44" t="s">
        <v>19</v>
      </c>
      <c r="G692" s="16">
        <v>6100000590</v>
      </c>
      <c r="H692" s="44"/>
      <c r="I692" s="71">
        <f t="shared" si="367"/>
        <v>112995636.86</v>
      </c>
      <c r="J692" s="71">
        <f t="shared" ref="J692:AA692" si="402">J693</f>
        <v>89566700</v>
      </c>
      <c r="K692" s="71">
        <f t="shared" si="402"/>
        <v>18717700</v>
      </c>
      <c r="L692" s="71">
        <f t="shared" si="402"/>
        <v>0</v>
      </c>
      <c r="M692" s="71">
        <f t="shared" si="402"/>
        <v>2189200</v>
      </c>
      <c r="N692" s="71">
        <f t="shared" si="402"/>
        <v>0</v>
      </c>
      <c r="O692" s="71">
        <f t="shared" si="402"/>
        <v>0</v>
      </c>
      <c r="P692" s="71">
        <f t="shared" si="402"/>
        <v>0</v>
      </c>
      <c r="Q692" s="71">
        <f t="shared" si="402"/>
        <v>0</v>
      </c>
      <c r="R692" s="71">
        <f t="shared" si="402"/>
        <v>394000</v>
      </c>
      <c r="S692" s="71">
        <f t="shared" si="402"/>
        <v>600000</v>
      </c>
      <c r="T692" s="71">
        <f t="shared" si="402"/>
        <v>0</v>
      </c>
      <c r="U692" s="71">
        <f t="shared" si="402"/>
        <v>0</v>
      </c>
      <c r="V692" s="71">
        <f t="shared" si="402"/>
        <v>0</v>
      </c>
      <c r="W692" s="71">
        <f t="shared" si="402"/>
        <v>1228900</v>
      </c>
      <c r="X692" s="71">
        <f t="shared" si="402"/>
        <v>30000</v>
      </c>
      <c r="Y692" s="71">
        <f t="shared" si="402"/>
        <v>-180863.14</v>
      </c>
      <c r="Z692" s="71">
        <f t="shared" si="402"/>
        <v>450000</v>
      </c>
      <c r="AA692" s="71">
        <f t="shared" si="402"/>
        <v>0</v>
      </c>
    </row>
    <row r="693" spans="2:27" s="86" customFormat="1" ht="37.5">
      <c r="B693" s="115"/>
      <c r="C693" s="80" t="s">
        <v>132</v>
      </c>
      <c r="D693" s="57">
        <v>929</v>
      </c>
      <c r="E693" s="44" t="s">
        <v>32</v>
      </c>
      <c r="F693" s="44" t="s">
        <v>19</v>
      </c>
      <c r="G693" s="16">
        <v>6100000590</v>
      </c>
      <c r="H693" s="44" t="s">
        <v>133</v>
      </c>
      <c r="I693" s="71">
        <f t="shared" si="367"/>
        <v>112995636.86</v>
      </c>
      <c r="J693" s="71">
        <v>89566700</v>
      </c>
      <c r="K693" s="71">
        <v>18717700</v>
      </c>
      <c r="L693" s="71">
        <v>0</v>
      </c>
      <c r="M693" s="71">
        <v>2189200</v>
      </c>
      <c r="N693" s="71">
        <v>0</v>
      </c>
      <c r="O693" s="71">
        <v>0</v>
      </c>
      <c r="P693" s="71">
        <v>0</v>
      </c>
      <c r="Q693" s="71">
        <v>0</v>
      </c>
      <c r="R693" s="71">
        <v>394000</v>
      </c>
      <c r="S693" s="71">
        <v>600000</v>
      </c>
      <c r="T693" s="71">
        <v>0</v>
      </c>
      <c r="U693" s="71">
        <v>0</v>
      </c>
      <c r="V693" s="71"/>
      <c r="W693" s="71">
        <v>1228900</v>
      </c>
      <c r="X693" s="71">
        <v>30000</v>
      </c>
      <c r="Y693" s="71">
        <v>-180863.14</v>
      </c>
      <c r="Z693" s="71">
        <v>450000</v>
      </c>
      <c r="AA693" s="71">
        <v>0</v>
      </c>
    </row>
    <row r="694" spans="2:27" s="86" customFormat="1">
      <c r="B694" s="115"/>
      <c r="C694" s="80" t="s">
        <v>195</v>
      </c>
      <c r="D694" s="57">
        <v>929</v>
      </c>
      <c r="E694" s="44" t="s">
        <v>32</v>
      </c>
      <c r="F694" s="44" t="s">
        <v>19</v>
      </c>
      <c r="G694" s="16">
        <v>6100009020</v>
      </c>
      <c r="H694" s="44"/>
      <c r="I694" s="71">
        <f t="shared" si="367"/>
        <v>396000</v>
      </c>
      <c r="J694" s="71"/>
      <c r="K694" s="71">
        <f t="shared" ref="K694:W694" si="403">K696</f>
        <v>4121000</v>
      </c>
      <c r="L694" s="71">
        <f t="shared" si="403"/>
        <v>0</v>
      </c>
      <c r="M694" s="71">
        <f t="shared" si="403"/>
        <v>0</v>
      </c>
      <c r="N694" s="71">
        <f t="shared" si="403"/>
        <v>0</v>
      </c>
      <c r="O694" s="71">
        <f t="shared" si="403"/>
        <v>0</v>
      </c>
      <c r="P694" s="71">
        <f t="shared" si="403"/>
        <v>0</v>
      </c>
      <c r="Q694" s="71">
        <f t="shared" si="403"/>
        <v>0</v>
      </c>
      <c r="R694" s="71">
        <f t="shared" si="403"/>
        <v>-4121000</v>
      </c>
      <c r="S694" s="71">
        <f t="shared" si="403"/>
        <v>0</v>
      </c>
      <c r="T694" s="71">
        <f t="shared" si="403"/>
        <v>0</v>
      </c>
      <c r="U694" s="71">
        <f t="shared" si="403"/>
        <v>0</v>
      </c>
      <c r="V694" s="71">
        <f t="shared" si="403"/>
        <v>0</v>
      </c>
      <c r="W694" s="71">
        <f t="shared" si="403"/>
        <v>0</v>
      </c>
      <c r="X694" s="71">
        <f>X695</f>
        <v>396000</v>
      </c>
      <c r="Y694" s="71">
        <f>Y695</f>
        <v>0</v>
      </c>
      <c r="Z694" s="71">
        <f>Z695</f>
        <v>0</v>
      </c>
      <c r="AA694" s="71"/>
    </row>
    <row r="695" spans="2:27" s="86" customFormat="1" ht="37.5">
      <c r="B695" s="115"/>
      <c r="C695" s="40" t="s">
        <v>109</v>
      </c>
      <c r="D695" s="57">
        <v>929</v>
      </c>
      <c r="E695" s="44" t="s">
        <v>32</v>
      </c>
      <c r="F695" s="44" t="s">
        <v>19</v>
      </c>
      <c r="G695" s="16">
        <v>6100009020</v>
      </c>
      <c r="H695" s="44" t="s">
        <v>110</v>
      </c>
      <c r="I695" s="71">
        <f t="shared" si="367"/>
        <v>396000</v>
      </c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>
        <v>396000</v>
      </c>
      <c r="Y695" s="71">
        <v>0</v>
      </c>
      <c r="Z695" s="71">
        <v>0</v>
      </c>
      <c r="AA695" s="71"/>
    </row>
    <row r="696" spans="2:27" s="86" customFormat="1" ht="37.5" hidden="1">
      <c r="B696" s="115"/>
      <c r="C696" s="80" t="s">
        <v>132</v>
      </c>
      <c r="D696" s="57">
        <v>929</v>
      </c>
      <c r="E696" s="44" t="s">
        <v>32</v>
      </c>
      <c r="F696" s="44" t="s">
        <v>19</v>
      </c>
      <c r="G696" s="16">
        <v>6100009020</v>
      </c>
      <c r="H696" s="44" t="s">
        <v>133</v>
      </c>
      <c r="I696" s="71">
        <f t="shared" si="367"/>
        <v>0</v>
      </c>
      <c r="J696" s="71"/>
      <c r="K696" s="71">
        <v>4121000</v>
      </c>
      <c r="L696" s="71">
        <v>0</v>
      </c>
      <c r="M696" s="71">
        <v>0</v>
      </c>
      <c r="N696" s="71">
        <v>0</v>
      </c>
      <c r="O696" s="71">
        <v>0</v>
      </c>
      <c r="P696" s="71">
        <v>0</v>
      </c>
      <c r="Q696" s="71">
        <v>0</v>
      </c>
      <c r="R696" s="71">
        <v>-4121000</v>
      </c>
      <c r="S696" s="71">
        <v>0</v>
      </c>
      <c r="T696" s="71">
        <v>0</v>
      </c>
      <c r="U696" s="71">
        <v>0</v>
      </c>
      <c r="V696" s="71">
        <v>0</v>
      </c>
      <c r="W696" s="71">
        <v>0</v>
      </c>
      <c r="X696" s="71"/>
      <c r="Y696" s="71"/>
      <c r="Z696" s="71"/>
      <c r="AA696" s="71"/>
    </row>
    <row r="697" spans="2:27" s="86" customFormat="1" ht="150">
      <c r="B697" s="115"/>
      <c r="C697" s="80" t="s">
        <v>228</v>
      </c>
      <c r="D697" s="57">
        <v>929</v>
      </c>
      <c r="E697" s="44" t="s">
        <v>32</v>
      </c>
      <c r="F697" s="44" t="s">
        <v>19</v>
      </c>
      <c r="G697" s="16">
        <v>6100060740</v>
      </c>
      <c r="H697" s="44"/>
      <c r="I697" s="71">
        <f t="shared" si="367"/>
        <v>93756</v>
      </c>
      <c r="J697" s="71">
        <f t="shared" ref="J697:AA697" si="404">J698</f>
        <v>125000</v>
      </c>
      <c r="K697" s="71">
        <f t="shared" si="404"/>
        <v>-31200</v>
      </c>
      <c r="L697" s="71">
        <f t="shared" si="404"/>
        <v>0</v>
      </c>
      <c r="M697" s="71">
        <f t="shared" si="404"/>
        <v>0</v>
      </c>
      <c r="N697" s="71">
        <f t="shared" si="404"/>
        <v>0</v>
      </c>
      <c r="O697" s="71">
        <f t="shared" si="404"/>
        <v>0</v>
      </c>
      <c r="P697" s="71">
        <f t="shared" si="404"/>
        <v>0</v>
      </c>
      <c r="Q697" s="71">
        <f t="shared" si="404"/>
        <v>0</v>
      </c>
      <c r="R697" s="71">
        <f t="shared" si="404"/>
        <v>0</v>
      </c>
      <c r="S697" s="71">
        <f t="shared" si="404"/>
        <v>0</v>
      </c>
      <c r="T697" s="71">
        <f t="shared" si="404"/>
        <v>0</v>
      </c>
      <c r="U697" s="71">
        <f t="shared" si="404"/>
        <v>0</v>
      </c>
      <c r="V697" s="71">
        <f t="shared" si="404"/>
        <v>0</v>
      </c>
      <c r="W697" s="71">
        <f t="shared" si="404"/>
        <v>0</v>
      </c>
      <c r="X697" s="71">
        <f t="shared" si="404"/>
        <v>0</v>
      </c>
      <c r="Y697" s="71">
        <f t="shared" si="404"/>
        <v>0</v>
      </c>
      <c r="Z697" s="71">
        <f t="shared" si="404"/>
        <v>-44</v>
      </c>
      <c r="AA697" s="71">
        <f t="shared" si="404"/>
        <v>0</v>
      </c>
    </row>
    <row r="698" spans="2:27" s="86" customFormat="1" ht="37.5">
      <c r="B698" s="115"/>
      <c r="C698" s="80" t="s">
        <v>132</v>
      </c>
      <c r="D698" s="57">
        <v>929</v>
      </c>
      <c r="E698" s="44" t="s">
        <v>32</v>
      </c>
      <c r="F698" s="44" t="s">
        <v>19</v>
      </c>
      <c r="G698" s="16">
        <v>6100060740</v>
      </c>
      <c r="H698" s="44" t="s">
        <v>133</v>
      </c>
      <c r="I698" s="71">
        <f t="shared" si="367"/>
        <v>93756</v>
      </c>
      <c r="J698" s="71">
        <v>125000</v>
      </c>
      <c r="K698" s="71">
        <v>-31200</v>
      </c>
      <c r="L698" s="71">
        <v>0</v>
      </c>
      <c r="M698" s="71">
        <v>0</v>
      </c>
      <c r="N698" s="71">
        <v>0</v>
      </c>
      <c r="O698" s="71">
        <v>0</v>
      </c>
      <c r="P698" s="71">
        <v>0</v>
      </c>
      <c r="Q698" s="71">
        <v>0</v>
      </c>
      <c r="R698" s="71">
        <v>0</v>
      </c>
      <c r="S698" s="71">
        <v>0</v>
      </c>
      <c r="T698" s="71">
        <v>0</v>
      </c>
      <c r="U698" s="71">
        <v>0</v>
      </c>
      <c r="V698" s="71">
        <v>0</v>
      </c>
      <c r="W698" s="71">
        <v>0</v>
      </c>
      <c r="X698" s="71">
        <v>0</v>
      </c>
      <c r="Y698" s="71">
        <v>0</v>
      </c>
      <c r="Z698" s="71">
        <v>-44</v>
      </c>
      <c r="AA698" s="71">
        <v>0</v>
      </c>
    </row>
    <row r="699" spans="2:27" s="86" customFormat="1" ht="75">
      <c r="B699" s="115"/>
      <c r="C699" s="80" t="s">
        <v>245</v>
      </c>
      <c r="D699" s="57">
        <v>929</v>
      </c>
      <c r="E699" s="44" t="s">
        <v>32</v>
      </c>
      <c r="F699" s="44" t="s">
        <v>19</v>
      </c>
      <c r="G699" s="16" t="s">
        <v>246</v>
      </c>
      <c r="H699" s="44"/>
      <c r="I699" s="71">
        <f t="shared" si="367"/>
        <v>37462400</v>
      </c>
      <c r="J699" s="71"/>
      <c r="K699" s="71"/>
      <c r="L699" s="71"/>
      <c r="M699" s="71"/>
      <c r="N699" s="71"/>
      <c r="O699" s="71"/>
      <c r="P699" s="71"/>
      <c r="Q699" s="71"/>
      <c r="R699" s="71">
        <f>R701</f>
        <v>37462400</v>
      </c>
      <c r="S699" s="71">
        <f t="shared" ref="S699:AA699" si="405">S701+S700</f>
        <v>0</v>
      </c>
      <c r="T699" s="71">
        <f t="shared" si="405"/>
        <v>0</v>
      </c>
      <c r="U699" s="71">
        <f t="shared" si="405"/>
        <v>0</v>
      </c>
      <c r="V699" s="71">
        <f t="shared" si="405"/>
        <v>0</v>
      </c>
      <c r="W699" s="71">
        <f t="shared" si="405"/>
        <v>0</v>
      </c>
      <c r="X699" s="71">
        <f t="shared" si="405"/>
        <v>0</v>
      </c>
      <c r="Y699" s="71">
        <f t="shared" si="405"/>
        <v>0</v>
      </c>
      <c r="Z699" s="71">
        <f t="shared" si="405"/>
        <v>0</v>
      </c>
      <c r="AA699" s="71">
        <f t="shared" si="405"/>
        <v>0</v>
      </c>
    </row>
    <row r="700" spans="2:27" s="86" customFormat="1" ht="37.5">
      <c r="B700" s="115"/>
      <c r="C700" s="40" t="s">
        <v>109</v>
      </c>
      <c r="D700" s="57">
        <v>929</v>
      </c>
      <c r="E700" s="44" t="s">
        <v>32</v>
      </c>
      <c r="F700" s="44" t="s">
        <v>19</v>
      </c>
      <c r="G700" s="16" t="s">
        <v>246</v>
      </c>
      <c r="H700" s="44" t="s">
        <v>110</v>
      </c>
      <c r="I700" s="71">
        <f t="shared" ref="I700:I763" si="406">SUM(J700:AA700)</f>
        <v>37462400</v>
      </c>
      <c r="J700" s="71"/>
      <c r="K700" s="71"/>
      <c r="L700" s="71"/>
      <c r="M700" s="71"/>
      <c r="N700" s="71"/>
      <c r="O700" s="71"/>
      <c r="P700" s="71"/>
      <c r="Q700" s="71"/>
      <c r="R700" s="71"/>
      <c r="S700" s="71">
        <v>37462400</v>
      </c>
      <c r="T700" s="71">
        <v>0</v>
      </c>
      <c r="U700" s="71">
        <v>0</v>
      </c>
      <c r="V700" s="71">
        <v>0</v>
      </c>
      <c r="W700" s="71">
        <v>0</v>
      </c>
      <c r="X700" s="71">
        <v>0</v>
      </c>
      <c r="Y700" s="71">
        <v>0</v>
      </c>
      <c r="Z700" s="71">
        <v>0</v>
      </c>
      <c r="AA700" s="71">
        <v>0</v>
      </c>
    </row>
    <row r="701" spans="2:27" s="86" customFormat="1" ht="37.5" hidden="1">
      <c r="B701" s="115"/>
      <c r="C701" s="80" t="s">
        <v>132</v>
      </c>
      <c r="D701" s="57">
        <v>929</v>
      </c>
      <c r="E701" s="44" t="s">
        <v>32</v>
      </c>
      <c r="F701" s="44" t="s">
        <v>19</v>
      </c>
      <c r="G701" s="16" t="s">
        <v>246</v>
      </c>
      <c r="H701" s="44" t="s">
        <v>133</v>
      </c>
      <c r="I701" s="71">
        <f t="shared" si="406"/>
        <v>0</v>
      </c>
      <c r="J701" s="71"/>
      <c r="K701" s="71"/>
      <c r="L701" s="71"/>
      <c r="M701" s="71"/>
      <c r="N701" s="71"/>
      <c r="O701" s="71"/>
      <c r="P701" s="71"/>
      <c r="Q701" s="71"/>
      <c r="R701" s="71">
        <v>37462400</v>
      </c>
      <c r="S701" s="71">
        <v>-37462400</v>
      </c>
      <c r="T701" s="71">
        <v>0</v>
      </c>
      <c r="U701" s="71">
        <v>0</v>
      </c>
      <c r="V701" s="71">
        <v>0</v>
      </c>
      <c r="W701" s="71">
        <v>0</v>
      </c>
      <c r="X701" s="71">
        <v>0</v>
      </c>
      <c r="Y701" s="71">
        <v>0</v>
      </c>
      <c r="Z701" s="71">
        <v>0</v>
      </c>
      <c r="AA701" s="71">
        <v>0</v>
      </c>
    </row>
    <row r="702" spans="2:27" s="86" customFormat="1" ht="56.25" hidden="1">
      <c r="B702" s="115"/>
      <c r="C702" s="40" t="s">
        <v>247</v>
      </c>
      <c r="D702" s="57">
        <v>929</v>
      </c>
      <c r="E702" s="44" t="s">
        <v>32</v>
      </c>
      <c r="F702" s="44" t="s">
        <v>19</v>
      </c>
      <c r="G702" s="16" t="s">
        <v>248</v>
      </c>
      <c r="H702" s="44"/>
      <c r="I702" s="71">
        <f t="shared" si="406"/>
        <v>0</v>
      </c>
      <c r="J702" s="71">
        <f t="shared" ref="J702:AA702" si="407">J703</f>
        <v>0</v>
      </c>
      <c r="K702" s="71">
        <f t="shared" si="407"/>
        <v>0</v>
      </c>
      <c r="L702" s="71">
        <f t="shared" si="407"/>
        <v>0</v>
      </c>
      <c r="M702" s="71">
        <f t="shared" si="407"/>
        <v>0</v>
      </c>
      <c r="N702" s="71">
        <f t="shared" si="407"/>
        <v>0</v>
      </c>
      <c r="O702" s="71">
        <f t="shared" si="407"/>
        <v>0</v>
      </c>
      <c r="P702" s="71">
        <f t="shared" si="407"/>
        <v>0</v>
      </c>
      <c r="Q702" s="71">
        <f t="shared" si="407"/>
        <v>0</v>
      </c>
      <c r="R702" s="71">
        <f t="shared" si="407"/>
        <v>0</v>
      </c>
      <c r="S702" s="71">
        <f t="shared" si="407"/>
        <v>0</v>
      </c>
      <c r="T702" s="71">
        <f t="shared" si="407"/>
        <v>0</v>
      </c>
      <c r="U702" s="71">
        <f t="shared" si="407"/>
        <v>0</v>
      </c>
      <c r="V702" s="71">
        <f t="shared" si="407"/>
        <v>0</v>
      </c>
      <c r="W702" s="71">
        <f t="shared" si="407"/>
        <v>0</v>
      </c>
      <c r="X702" s="71">
        <f t="shared" si="407"/>
        <v>0</v>
      </c>
      <c r="Y702" s="71">
        <f t="shared" si="407"/>
        <v>0</v>
      </c>
      <c r="Z702" s="71">
        <f t="shared" si="407"/>
        <v>0</v>
      </c>
      <c r="AA702" s="71">
        <f t="shared" si="407"/>
        <v>0</v>
      </c>
    </row>
    <row r="703" spans="2:27" s="86" customFormat="1" ht="37.5" hidden="1">
      <c r="B703" s="115"/>
      <c r="C703" s="80" t="s">
        <v>132</v>
      </c>
      <c r="D703" s="57">
        <v>929</v>
      </c>
      <c r="E703" s="44" t="s">
        <v>32</v>
      </c>
      <c r="F703" s="44" t="s">
        <v>19</v>
      </c>
      <c r="G703" s="16" t="s">
        <v>248</v>
      </c>
      <c r="H703" s="44" t="s">
        <v>133</v>
      </c>
      <c r="I703" s="71">
        <f t="shared" si="406"/>
        <v>0</v>
      </c>
      <c r="J703" s="71">
        <v>0</v>
      </c>
      <c r="K703" s="71">
        <v>0</v>
      </c>
      <c r="L703" s="71">
        <v>0</v>
      </c>
      <c r="M703" s="71">
        <v>0</v>
      </c>
      <c r="N703" s="71">
        <v>0</v>
      </c>
      <c r="O703" s="71">
        <v>0</v>
      </c>
      <c r="P703" s="71">
        <v>0</v>
      </c>
      <c r="Q703" s="71">
        <v>0</v>
      </c>
      <c r="R703" s="71">
        <v>0</v>
      </c>
      <c r="S703" s="71">
        <v>0</v>
      </c>
      <c r="T703" s="71">
        <v>0</v>
      </c>
      <c r="U703" s="71">
        <v>0</v>
      </c>
      <c r="V703" s="71">
        <v>0</v>
      </c>
      <c r="W703" s="71">
        <v>0</v>
      </c>
      <c r="X703" s="71">
        <v>0</v>
      </c>
      <c r="Y703" s="71">
        <v>0</v>
      </c>
      <c r="Z703" s="71">
        <v>0</v>
      </c>
      <c r="AA703" s="71">
        <v>0</v>
      </c>
    </row>
    <row r="704" spans="2:27" s="86" customFormat="1" ht="56.25">
      <c r="B704" s="115"/>
      <c r="C704" s="40" t="s">
        <v>249</v>
      </c>
      <c r="D704" s="57">
        <v>929</v>
      </c>
      <c r="E704" s="44" t="s">
        <v>32</v>
      </c>
      <c r="F704" s="44" t="s">
        <v>19</v>
      </c>
      <c r="G704" s="16" t="s">
        <v>250</v>
      </c>
      <c r="H704" s="44"/>
      <c r="I704" s="71">
        <f t="shared" si="406"/>
        <v>1079900</v>
      </c>
      <c r="J704" s="71">
        <f t="shared" ref="J704:AA704" si="408">J705</f>
        <v>967000</v>
      </c>
      <c r="K704" s="71">
        <f t="shared" si="408"/>
        <v>106000</v>
      </c>
      <c r="L704" s="71">
        <f t="shared" si="408"/>
        <v>0</v>
      </c>
      <c r="M704" s="71">
        <f t="shared" si="408"/>
        <v>0</v>
      </c>
      <c r="N704" s="71">
        <f t="shared" si="408"/>
        <v>0</v>
      </c>
      <c r="O704" s="71">
        <f t="shared" si="408"/>
        <v>0</v>
      </c>
      <c r="P704" s="71">
        <f t="shared" si="408"/>
        <v>0</v>
      </c>
      <c r="Q704" s="71">
        <f t="shared" si="408"/>
        <v>60200</v>
      </c>
      <c r="R704" s="71">
        <f t="shared" si="408"/>
        <v>0</v>
      </c>
      <c r="S704" s="71">
        <f t="shared" si="408"/>
        <v>0</v>
      </c>
      <c r="T704" s="71">
        <f t="shared" si="408"/>
        <v>0</v>
      </c>
      <c r="U704" s="71">
        <f t="shared" si="408"/>
        <v>0</v>
      </c>
      <c r="V704" s="71">
        <f t="shared" si="408"/>
        <v>0</v>
      </c>
      <c r="W704" s="71">
        <f t="shared" si="408"/>
        <v>0</v>
      </c>
      <c r="X704" s="71">
        <f t="shared" si="408"/>
        <v>0</v>
      </c>
      <c r="Y704" s="71">
        <f t="shared" si="408"/>
        <v>0</v>
      </c>
      <c r="Z704" s="71">
        <f t="shared" si="408"/>
        <v>-53300</v>
      </c>
      <c r="AA704" s="71">
        <f t="shared" si="408"/>
        <v>0</v>
      </c>
    </row>
    <row r="705" spans="2:27" s="86" customFormat="1" ht="37.5">
      <c r="B705" s="115"/>
      <c r="C705" s="80" t="s">
        <v>132</v>
      </c>
      <c r="D705" s="57">
        <v>929</v>
      </c>
      <c r="E705" s="44" t="s">
        <v>32</v>
      </c>
      <c r="F705" s="44" t="s">
        <v>19</v>
      </c>
      <c r="G705" s="16" t="s">
        <v>250</v>
      </c>
      <c r="H705" s="44" t="s">
        <v>133</v>
      </c>
      <c r="I705" s="71">
        <f t="shared" si="406"/>
        <v>1079900</v>
      </c>
      <c r="J705" s="71">
        <v>967000</v>
      </c>
      <c r="K705" s="71">
        <v>106000</v>
      </c>
      <c r="L705" s="71">
        <v>0</v>
      </c>
      <c r="M705" s="71">
        <v>0</v>
      </c>
      <c r="N705" s="71">
        <v>0</v>
      </c>
      <c r="O705" s="71">
        <v>0</v>
      </c>
      <c r="P705" s="71">
        <v>0</v>
      </c>
      <c r="Q705" s="71">
        <v>60200</v>
      </c>
      <c r="R705" s="71"/>
      <c r="S705" s="71"/>
      <c r="T705" s="71"/>
      <c r="U705" s="71"/>
      <c r="V705" s="71"/>
      <c r="W705" s="71"/>
      <c r="X705" s="71"/>
      <c r="Y705" s="71"/>
      <c r="Z705" s="71">
        <v>-53300</v>
      </c>
      <c r="AA705" s="71"/>
    </row>
    <row r="706" spans="2:27" s="86" customFormat="1" ht="112.5" hidden="1">
      <c r="B706" s="115"/>
      <c r="C706" s="40" t="s">
        <v>251</v>
      </c>
      <c r="D706" s="57">
        <v>929</v>
      </c>
      <c r="E706" s="44" t="s">
        <v>32</v>
      </c>
      <c r="F706" s="44" t="s">
        <v>19</v>
      </c>
      <c r="G706" s="16" t="s">
        <v>252</v>
      </c>
      <c r="H706" s="44"/>
      <c r="I706" s="71">
        <f t="shared" si="406"/>
        <v>0</v>
      </c>
      <c r="J706" s="71">
        <f t="shared" ref="J706:AA706" si="409">J707</f>
        <v>0</v>
      </c>
      <c r="K706" s="71">
        <f t="shared" si="409"/>
        <v>0</v>
      </c>
      <c r="L706" s="71">
        <f t="shared" si="409"/>
        <v>0</v>
      </c>
      <c r="M706" s="71">
        <f t="shared" si="409"/>
        <v>0</v>
      </c>
      <c r="N706" s="71">
        <f t="shared" si="409"/>
        <v>0</v>
      </c>
      <c r="O706" s="71">
        <f t="shared" si="409"/>
        <v>0</v>
      </c>
      <c r="P706" s="71">
        <f t="shared" si="409"/>
        <v>0</v>
      </c>
      <c r="Q706" s="71">
        <f t="shared" si="409"/>
        <v>0</v>
      </c>
      <c r="R706" s="71">
        <f t="shared" si="409"/>
        <v>0</v>
      </c>
      <c r="S706" s="71">
        <f t="shared" si="409"/>
        <v>0</v>
      </c>
      <c r="T706" s="71">
        <f t="shared" si="409"/>
        <v>0</v>
      </c>
      <c r="U706" s="71">
        <f t="shared" si="409"/>
        <v>0</v>
      </c>
      <c r="V706" s="71">
        <f t="shared" si="409"/>
        <v>0</v>
      </c>
      <c r="W706" s="71">
        <f t="shared" si="409"/>
        <v>0</v>
      </c>
      <c r="X706" s="71">
        <f t="shared" si="409"/>
        <v>0</v>
      </c>
      <c r="Y706" s="71">
        <f t="shared" si="409"/>
        <v>0</v>
      </c>
      <c r="Z706" s="71">
        <f t="shared" si="409"/>
        <v>0</v>
      </c>
      <c r="AA706" s="71">
        <f t="shared" si="409"/>
        <v>0</v>
      </c>
    </row>
    <row r="707" spans="2:27" s="86" customFormat="1" ht="37.5" hidden="1">
      <c r="B707" s="115"/>
      <c r="C707" s="80" t="s">
        <v>132</v>
      </c>
      <c r="D707" s="57">
        <v>929</v>
      </c>
      <c r="E707" s="44" t="s">
        <v>32</v>
      </c>
      <c r="F707" s="44" t="s">
        <v>19</v>
      </c>
      <c r="G707" s="16" t="s">
        <v>252</v>
      </c>
      <c r="H707" s="44" t="s">
        <v>133</v>
      </c>
      <c r="I707" s="71">
        <f t="shared" si="406"/>
        <v>0</v>
      </c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  <c r="AA707" s="71"/>
    </row>
    <row r="708" spans="2:27" s="86" customFormat="1" ht="37.5">
      <c r="B708" s="115"/>
      <c r="C708" s="80" t="s">
        <v>253</v>
      </c>
      <c r="D708" s="57">
        <v>929</v>
      </c>
      <c r="E708" s="44" t="s">
        <v>32</v>
      </c>
      <c r="F708" s="44" t="s">
        <v>19</v>
      </c>
      <c r="G708" s="16">
        <v>6100100000</v>
      </c>
      <c r="H708" s="44"/>
      <c r="I708" s="71">
        <f t="shared" si="406"/>
        <v>395000</v>
      </c>
      <c r="J708" s="71">
        <f t="shared" ref="J708:S709" si="410">J709</f>
        <v>750000</v>
      </c>
      <c r="K708" s="71">
        <f t="shared" si="410"/>
        <v>-225000</v>
      </c>
      <c r="L708" s="71">
        <f t="shared" si="410"/>
        <v>0</v>
      </c>
      <c r="M708" s="71">
        <f t="shared" si="410"/>
        <v>0</v>
      </c>
      <c r="N708" s="71">
        <f t="shared" si="410"/>
        <v>0</v>
      </c>
      <c r="O708" s="71">
        <f t="shared" si="410"/>
        <v>0</v>
      </c>
      <c r="P708" s="71">
        <f t="shared" si="410"/>
        <v>0</v>
      </c>
      <c r="Q708" s="71">
        <f t="shared" si="410"/>
        <v>0</v>
      </c>
      <c r="R708" s="71">
        <f t="shared" si="410"/>
        <v>0</v>
      </c>
      <c r="S708" s="71">
        <f t="shared" si="410"/>
        <v>0</v>
      </c>
      <c r="T708" s="71">
        <f t="shared" ref="T708:AC709" si="411">T709</f>
        <v>0</v>
      </c>
      <c r="U708" s="71">
        <f t="shared" si="411"/>
        <v>0</v>
      </c>
      <c r="V708" s="71">
        <f t="shared" si="411"/>
        <v>-100000</v>
      </c>
      <c r="W708" s="71">
        <f t="shared" si="411"/>
        <v>0</v>
      </c>
      <c r="X708" s="71">
        <f t="shared" si="411"/>
        <v>-30000</v>
      </c>
      <c r="Y708" s="71">
        <f t="shared" si="411"/>
        <v>0</v>
      </c>
      <c r="Z708" s="71">
        <f t="shared" si="411"/>
        <v>0</v>
      </c>
      <c r="AA708" s="71"/>
    </row>
    <row r="709" spans="2:27" s="86" customFormat="1" ht="37.5">
      <c r="B709" s="115"/>
      <c r="C709" s="80" t="s">
        <v>253</v>
      </c>
      <c r="D709" s="57">
        <v>929</v>
      </c>
      <c r="E709" s="44" t="s">
        <v>32</v>
      </c>
      <c r="F709" s="44" t="s">
        <v>19</v>
      </c>
      <c r="G709" s="16">
        <v>6100100590</v>
      </c>
      <c r="H709" s="44"/>
      <c r="I709" s="71">
        <f t="shared" si="406"/>
        <v>395000</v>
      </c>
      <c r="J709" s="71">
        <f t="shared" si="410"/>
        <v>750000</v>
      </c>
      <c r="K709" s="71">
        <f t="shared" si="410"/>
        <v>-225000</v>
      </c>
      <c r="L709" s="71">
        <f t="shared" si="410"/>
        <v>0</v>
      </c>
      <c r="M709" s="71">
        <f t="shared" si="410"/>
        <v>0</v>
      </c>
      <c r="N709" s="71">
        <f t="shared" si="410"/>
        <v>0</v>
      </c>
      <c r="O709" s="71">
        <f t="shared" si="410"/>
        <v>0</v>
      </c>
      <c r="P709" s="71">
        <f t="shared" si="410"/>
        <v>0</v>
      </c>
      <c r="Q709" s="71">
        <f t="shared" si="410"/>
        <v>0</v>
      </c>
      <c r="R709" s="71">
        <f t="shared" si="410"/>
        <v>0</v>
      </c>
      <c r="S709" s="71">
        <f t="shared" si="410"/>
        <v>0</v>
      </c>
      <c r="T709" s="71">
        <f t="shared" si="411"/>
        <v>0</v>
      </c>
      <c r="U709" s="71">
        <f t="shared" si="411"/>
        <v>0</v>
      </c>
      <c r="V709" s="71">
        <f t="shared" si="411"/>
        <v>-100000</v>
      </c>
      <c r="W709" s="71">
        <f t="shared" si="411"/>
        <v>0</v>
      </c>
      <c r="X709" s="71">
        <f t="shared" si="411"/>
        <v>-30000</v>
      </c>
      <c r="Y709" s="71">
        <f t="shared" si="411"/>
        <v>0</v>
      </c>
      <c r="Z709" s="71">
        <f t="shared" si="411"/>
        <v>0</v>
      </c>
      <c r="AA709" s="71"/>
    </row>
    <row r="710" spans="2:27" s="86" customFormat="1" ht="37.5">
      <c r="B710" s="115"/>
      <c r="C710" s="80" t="s">
        <v>132</v>
      </c>
      <c r="D710" s="57">
        <v>929</v>
      </c>
      <c r="E710" s="44" t="s">
        <v>32</v>
      </c>
      <c r="F710" s="44" t="s">
        <v>19</v>
      </c>
      <c r="G710" s="16">
        <v>6100100590</v>
      </c>
      <c r="H710" s="44" t="s">
        <v>133</v>
      </c>
      <c r="I710" s="71">
        <f t="shared" si="406"/>
        <v>395000</v>
      </c>
      <c r="J710" s="71">
        <v>750000</v>
      </c>
      <c r="K710" s="71">
        <v>-225000</v>
      </c>
      <c r="L710" s="71">
        <v>0</v>
      </c>
      <c r="M710" s="71">
        <v>0</v>
      </c>
      <c r="N710" s="71">
        <v>0</v>
      </c>
      <c r="O710" s="71">
        <v>0</v>
      </c>
      <c r="P710" s="71">
        <v>0</v>
      </c>
      <c r="Q710" s="71">
        <v>0</v>
      </c>
      <c r="R710" s="71">
        <v>0</v>
      </c>
      <c r="S710" s="71">
        <v>0</v>
      </c>
      <c r="T710" s="71">
        <v>0</v>
      </c>
      <c r="U710" s="71">
        <v>0</v>
      </c>
      <c r="V710" s="71">
        <v>-100000</v>
      </c>
      <c r="W710" s="71">
        <v>0</v>
      </c>
      <c r="X710" s="71">
        <v>-30000</v>
      </c>
      <c r="Y710" s="71">
        <v>0</v>
      </c>
      <c r="Z710" s="71">
        <v>0</v>
      </c>
      <c r="AA710" s="71"/>
    </row>
    <row r="711" spans="2:27" s="86" customFormat="1">
      <c r="B711" s="115"/>
      <c r="C711" s="80" t="s">
        <v>255</v>
      </c>
      <c r="D711" s="57">
        <v>929</v>
      </c>
      <c r="E711" s="44" t="s">
        <v>32</v>
      </c>
      <c r="F711" s="44" t="s">
        <v>19</v>
      </c>
      <c r="G711" s="16" t="s">
        <v>256</v>
      </c>
      <c r="H711" s="44"/>
      <c r="I711" s="71">
        <f t="shared" si="406"/>
        <v>3518500</v>
      </c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>
        <f t="shared" ref="W711:AA712" si="412">W712</f>
        <v>3518500</v>
      </c>
      <c r="X711" s="71">
        <f t="shared" si="412"/>
        <v>0</v>
      </c>
      <c r="Y711" s="71">
        <f t="shared" si="412"/>
        <v>0</v>
      </c>
      <c r="Z711" s="71">
        <f t="shared" si="412"/>
        <v>0</v>
      </c>
      <c r="AA711" s="71">
        <f t="shared" si="412"/>
        <v>0</v>
      </c>
    </row>
    <row r="712" spans="2:27" s="86" customFormat="1" ht="37.5">
      <c r="B712" s="115"/>
      <c r="C712" s="80" t="s">
        <v>257</v>
      </c>
      <c r="D712" s="57">
        <v>929</v>
      </c>
      <c r="E712" s="44" t="s">
        <v>32</v>
      </c>
      <c r="F712" s="44" t="s">
        <v>19</v>
      </c>
      <c r="G712" s="16" t="s">
        <v>258</v>
      </c>
      <c r="H712" s="44"/>
      <c r="I712" s="71">
        <f t="shared" si="406"/>
        <v>3518500</v>
      </c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>
        <f t="shared" si="412"/>
        <v>3518500</v>
      </c>
      <c r="X712" s="71">
        <f t="shared" si="412"/>
        <v>0</v>
      </c>
      <c r="Y712" s="71">
        <f t="shared" si="412"/>
        <v>0</v>
      </c>
      <c r="Z712" s="71">
        <f t="shared" si="412"/>
        <v>0</v>
      </c>
      <c r="AA712" s="71">
        <f t="shared" si="412"/>
        <v>0</v>
      </c>
    </row>
    <row r="713" spans="2:27" s="86" customFormat="1" ht="37.5">
      <c r="B713" s="115"/>
      <c r="C713" s="80" t="s">
        <v>132</v>
      </c>
      <c r="D713" s="57">
        <v>929</v>
      </c>
      <c r="E713" s="44" t="s">
        <v>32</v>
      </c>
      <c r="F713" s="44" t="s">
        <v>19</v>
      </c>
      <c r="G713" s="16" t="s">
        <v>258</v>
      </c>
      <c r="H713" s="44" t="s">
        <v>133</v>
      </c>
      <c r="I713" s="71">
        <f t="shared" si="406"/>
        <v>3518500</v>
      </c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>
        <v>3518500</v>
      </c>
      <c r="X713" s="71"/>
      <c r="Y713" s="71"/>
      <c r="Z713" s="71"/>
      <c r="AA713" s="71"/>
    </row>
    <row r="714" spans="2:27" s="86" customFormat="1" ht="37.5">
      <c r="B714" s="115"/>
      <c r="C714" s="40" t="s">
        <v>260</v>
      </c>
      <c r="D714" s="57">
        <v>929</v>
      </c>
      <c r="E714" s="44" t="s">
        <v>32</v>
      </c>
      <c r="F714" s="44" t="s">
        <v>19</v>
      </c>
      <c r="G714" s="16">
        <v>6200000000</v>
      </c>
      <c r="H714" s="74"/>
      <c r="I714" s="71">
        <f t="shared" si="406"/>
        <v>226000</v>
      </c>
      <c r="J714" s="71"/>
      <c r="K714" s="71"/>
      <c r="L714" s="71"/>
      <c r="M714" s="71"/>
      <c r="N714" s="71"/>
      <c r="O714" s="71"/>
      <c r="P714" s="71"/>
      <c r="Q714" s="71">
        <f t="shared" ref="Q714:AA715" si="413">Q715</f>
        <v>226000</v>
      </c>
      <c r="R714" s="71">
        <f t="shared" si="413"/>
        <v>0</v>
      </c>
      <c r="S714" s="71">
        <f t="shared" si="413"/>
        <v>0</v>
      </c>
      <c r="T714" s="71">
        <f t="shared" si="413"/>
        <v>0</v>
      </c>
      <c r="U714" s="71">
        <f t="shared" si="413"/>
        <v>0</v>
      </c>
      <c r="V714" s="71">
        <f t="shared" si="413"/>
        <v>0</v>
      </c>
      <c r="W714" s="71">
        <f t="shared" si="413"/>
        <v>0</v>
      </c>
      <c r="X714" s="71">
        <f t="shared" si="413"/>
        <v>0</v>
      </c>
      <c r="Y714" s="71">
        <f t="shared" si="413"/>
        <v>0</v>
      </c>
      <c r="Z714" s="71">
        <f t="shared" si="413"/>
        <v>0</v>
      </c>
      <c r="AA714" s="71">
        <f t="shared" si="413"/>
        <v>0</v>
      </c>
    </row>
    <row r="715" spans="2:27" s="86" customFormat="1" ht="37.5">
      <c r="B715" s="115"/>
      <c r="C715" s="40" t="s">
        <v>260</v>
      </c>
      <c r="D715" s="57">
        <v>929</v>
      </c>
      <c r="E715" s="44" t="s">
        <v>32</v>
      </c>
      <c r="F715" s="44" t="s">
        <v>19</v>
      </c>
      <c r="G715" s="16">
        <v>6200010150</v>
      </c>
      <c r="H715" s="74"/>
      <c r="I715" s="71">
        <f t="shared" si="406"/>
        <v>226000</v>
      </c>
      <c r="J715" s="71"/>
      <c r="K715" s="71"/>
      <c r="L715" s="71"/>
      <c r="M715" s="71"/>
      <c r="N715" s="71"/>
      <c r="O715" s="71"/>
      <c r="P715" s="71"/>
      <c r="Q715" s="71">
        <f t="shared" si="413"/>
        <v>226000</v>
      </c>
      <c r="R715" s="71">
        <f t="shared" si="413"/>
        <v>0</v>
      </c>
      <c r="S715" s="71">
        <f t="shared" si="413"/>
        <v>0</v>
      </c>
      <c r="T715" s="71">
        <f t="shared" si="413"/>
        <v>0</v>
      </c>
      <c r="U715" s="71">
        <f t="shared" si="413"/>
        <v>0</v>
      </c>
      <c r="V715" s="71">
        <f t="shared" si="413"/>
        <v>0</v>
      </c>
      <c r="W715" s="71">
        <f t="shared" si="413"/>
        <v>0</v>
      </c>
      <c r="X715" s="71">
        <f t="shared" si="413"/>
        <v>0</v>
      </c>
      <c r="Y715" s="71">
        <f t="shared" si="413"/>
        <v>0</v>
      </c>
      <c r="Z715" s="71">
        <f t="shared" si="413"/>
        <v>0</v>
      </c>
      <c r="AA715" s="71">
        <f t="shared" si="413"/>
        <v>0</v>
      </c>
    </row>
    <row r="716" spans="2:27" s="86" customFormat="1" ht="37.5">
      <c r="B716" s="115"/>
      <c r="C716" s="80" t="s">
        <v>132</v>
      </c>
      <c r="D716" s="57">
        <v>929</v>
      </c>
      <c r="E716" s="44" t="s">
        <v>32</v>
      </c>
      <c r="F716" s="44" t="s">
        <v>19</v>
      </c>
      <c r="G716" s="16">
        <v>6200010150</v>
      </c>
      <c r="H716" s="74">
        <v>600</v>
      </c>
      <c r="I716" s="71">
        <f t="shared" si="406"/>
        <v>226000</v>
      </c>
      <c r="J716" s="71"/>
      <c r="K716" s="71"/>
      <c r="L716" s="71"/>
      <c r="M716" s="71"/>
      <c r="N716" s="71"/>
      <c r="O716" s="71"/>
      <c r="P716" s="71"/>
      <c r="Q716" s="71">
        <v>226000</v>
      </c>
      <c r="R716" s="71"/>
      <c r="S716" s="71"/>
      <c r="T716" s="71"/>
      <c r="U716" s="71"/>
      <c r="V716" s="71"/>
      <c r="W716" s="71"/>
      <c r="X716" s="71"/>
      <c r="Y716" s="71"/>
      <c r="Z716" s="71"/>
      <c r="AA716" s="71"/>
    </row>
    <row r="717" spans="2:27" s="86" customFormat="1">
      <c r="B717" s="115"/>
      <c r="C717" s="40" t="s">
        <v>83</v>
      </c>
      <c r="D717" s="57">
        <v>929</v>
      </c>
      <c r="E717" s="44" t="s">
        <v>32</v>
      </c>
      <c r="F717" s="44" t="s">
        <v>26</v>
      </c>
      <c r="G717" s="16"/>
      <c r="H717" s="44"/>
      <c r="I717" s="71">
        <f t="shared" si="406"/>
        <v>3181051.14</v>
      </c>
      <c r="J717" s="71">
        <f t="shared" ref="J717:O719" si="414">J718</f>
        <v>2007900</v>
      </c>
      <c r="K717" s="71">
        <f t="shared" si="414"/>
        <v>1066100</v>
      </c>
      <c r="L717" s="71">
        <f t="shared" si="414"/>
        <v>0</v>
      </c>
      <c r="M717" s="71">
        <f t="shared" si="414"/>
        <v>0</v>
      </c>
      <c r="N717" s="71">
        <f t="shared" si="414"/>
        <v>0</v>
      </c>
      <c r="O717" s="71">
        <f t="shared" si="414"/>
        <v>0</v>
      </c>
      <c r="P717" s="71">
        <f t="shared" ref="P717:W717" si="415">P718+P724</f>
        <v>48118</v>
      </c>
      <c r="Q717" s="71">
        <f t="shared" si="415"/>
        <v>1100</v>
      </c>
      <c r="R717" s="71">
        <f t="shared" si="415"/>
        <v>2200</v>
      </c>
      <c r="S717" s="71">
        <f t="shared" si="415"/>
        <v>0</v>
      </c>
      <c r="T717" s="71">
        <f t="shared" si="415"/>
        <v>0</v>
      </c>
      <c r="U717" s="71">
        <f t="shared" si="415"/>
        <v>0</v>
      </c>
      <c r="V717" s="71">
        <f t="shared" si="415"/>
        <v>0</v>
      </c>
      <c r="W717" s="71">
        <f t="shared" si="415"/>
        <v>0</v>
      </c>
      <c r="X717" s="71">
        <f>X718</f>
        <v>27333.14</v>
      </c>
      <c r="Y717" s="71">
        <f>Y718+Y724</f>
        <v>0</v>
      </c>
      <c r="Z717" s="71">
        <f>Z718+Z724</f>
        <v>28300</v>
      </c>
      <c r="AA717" s="71">
        <f>AA718</f>
        <v>0</v>
      </c>
    </row>
    <row r="718" spans="2:27" s="86" customFormat="1" ht="37.5">
      <c r="B718" s="115"/>
      <c r="C718" s="40" t="s">
        <v>103</v>
      </c>
      <c r="D718" s="57">
        <v>929</v>
      </c>
      <c r="E718" s="44" t="s">
        <v>32</v>
      </c>
      <c r="F718" s="44" t="s">
        <v>26</v>
      </c>
      <c r="G718" s="16">
        <v>5000000000</v>
      </c>
      <c r="H718" s="44"/>
      <c r="I718" s="71">
        <f t="shared" si="406"/>
        <v>3132933.14</v>
      </c>
      <c r="J718" s="71">
        <f t="shared" si="414"/>
        <v>2007900</v>
      </c>
      <c r="K718" s="71">
        <f t="shared" si="414"/>
        <v>1066100</v>
      </c>
      <c r="L718" s="71">
        <f t="shared" si="414"/>
        <v>0</v>
      </c>
      <c r="M718" s="71">
        <f t="shared" si="414"/>
        <v>0</v>
      </c>
      <c r="N718" s="71">
        <f t="shared" si="414"/>
        <v>0</v>
      </c>
      <c r="O718" s="71">
        <f t="shared" si="414"/>
        <v>0</v>
      </c>
      <c r="P718" s="71">
        <f t="shared" ref="P718:W719" si="416">P719</f>
        <v>0</v>
      </c>
      <c r="Q718" s="71">
        <f t="shared" si="416"/>
        <v>1100</v>
      </c>
      <c r="R718" s="71">
        <f t="shared" si="416"/>
        <v>2200</v>
      </c>
      <c r="S718" s="71">
        <f t="shared" si="416"/>
        <v>0</v>
      </c>
      <c r="T718" s="71">
        <f t="shared" si="416"/>
        <v>0</v>
      </c>
      <c r="U718" s="71">
        <f t="shared" si="416"/>
        <v>0</v>
      </c>
      <c r="V718" s="71">
        <f t="shared" si="416"/>
        <v>0</v>
      </c>
      <c r="W718" s="71">
        <f t="shared" si="416"/>
        <v>0</v>
      </c>
      <c r="X718" s="71">
        <f>X719</f>
        <v>27333.14</v>
      </c>
      <c r="Y718" s="71">
        <f>Y719</f>
        <v>0</v>
      </c>
      <c r="Z718" s="71">
        <f>Z719</f>
        <v>28300</v>
      </c>
      <c r="AA718" s="71">
        <f>AA719</f>
        <v>0</v>
      </c>
    </row>
    <row r="719" spans="2:27" s="86" customFormat="1" ht="37.5">
      <c r="B719" s="115"/>
      <c r="C719" s="40" t="s">
        <v>112</v>
      </c>
      <c r="D719" s="57">
        <v>929</v>
      </c>
      <c r="E719" s="44" t="s">
        <v>32</v>
      </c>
      <c r="F719" s="44" t="s">
        <v>26</v>
      </c>
      <c r="G719" s="16">
        <v>5020000000</v>
      </c>
      <c r="H719" s="44"/>
      <c r="I719" s="71">
        <f t="shared" si="406"/>
        <v>3132933.14</v>
      </c>
      <c r="J719" s="71">
        <f t="shared" si="414"/>
        <v>2007900</v>
      </c>
      <c r="K719" s="71">
        <f t="shared" si="414"/>
        <v>1066100</v>
      </c>
      <c r="L719" s="71">
        <f t="shared" si="414"/>
        <v>0</v>
      </c>
      <c r="M719" s="71">
        <f t="shared" si="414"/>
        <v>0</v>
      </c>
      <c r="N719" s="71">
        <f t="shared" si="414"/>
        <v>0</v>
      </c>
      <c r="O719" s="71">
        <f t="shared" si="414"/>
        <v>0</v>
      </c>
      <c r="P719" s="71">
        <f t="shared" si="416"/>
        <v>0</v>
      </c>
      <c r="Q719" s="71">
        <f t="shared" si="416"/>
        <v>1100</v>
      </c>
      <c r="R719" s="71">
        <f t="shared" si="416"/>
        <v>2200</v>
      </c>
      <c r="S719" s="71">
        <f t="shared" si="416"/>
        <v>0</v>
      </c>
      <c r="T719" s="71">
        <f t="shared" si="416"/>
        <v>0</v>
      </c>
      <c r="U719" s="71">
        <f t="shared" si="416"/>
        <v>0</v>
      </c>
      <c r="V719" s="71">
        <f t="shared" si="416"/>
        <v>0</v>
      </c>
      <c r="W719" s="71">
        <f t="shared" si="416"/>
        <v>0</v>
      </c>
      <c r="X719" s="71">
        <f>X720</f>
        <v>27333.14</v>
      </c>
      <c r="Y719" s="71">
        <f>Y720</f>
        <v>0</v>
      </c>
      <c r="Z719" s="71">
        <f>Z720</f>
        <v>28300</v>
      </c>
      <c r="AA719" s="71">
        <f>AA720</f>
        <v>0</v>
      </c>
    </row>
    <row r="720" spans="2:27" s="86" customFormat="1" ht="37.5">
      <c r="B720" s="115"/>
      <c r="C720" s="40" t="s">
        <v>405</v>
      </c>
      <c r="D720" s="57">
        <v>929</v>
      </c>
      <c r="E720" s="44" t="s">
        <v>32</v>
      </c>
      <c r="F720" s="44" t="s">
        <v>26</v>
      </c>
      <c r="G720" s="16">
        <v>5020000190</v>
      </c>
      <c r="H720" s="44"/>
      <c r="I720" s="71">
        <f t="shared" si="406"/>
        <v>3132933.14</v>
      </c>
      <c r="J720" s="71">
        <f t="shared" ref="J720:W720" si="417">J721+J722+J723</f>
        <v>2007900</v>
      </c>
      <c r="K720" s="71">
        <f t="shared" si="417"/>
        <v>1066100</v>
      </c>
      <c r="L720" s="71">
        <f t="shared" si="417"/>
        <v>0</v>
      </c>
      <c r="M720" s="71">
        <f t="shared" si="417"/>
        <v>0</v>
      </c>
      <c r="N720" s="71">
        <f t="shared" si="417"/>
        <v>0</v>
      </c>
      <c r="O720" s="71">
        <f t="shared" si="417"/>
        <v>0</v>
      </c>
      <c r="P720" s="71">
        <f t="shared" si="417"/>
        <v>0</v>
      </c>
      <c r="Q720" s="71">
        <f t="shared" si="417"/>
        <v>1100</v>
      </c>
      <c r="R720" s="71">
        <f t="shared" si="417"/>
        <v>2200</v>
      </c>
      <c r="S720" s="71">
        <f t="shared" si="417"/>
        <v>0</v>
      </c>
      <c r="T720" s="71">
        <f t="shared" si="417"/>
        <v>0</v>
      </c>
      <c r="U720" s="71">
        <f t="shared" si="417"/>
        <v>0</v>
      </c>
      <c r="V720" s="71">
        <f t="shared" si="417"/>
        <v>0</v>
      </c>
      <c r="W720" s="71">
        <f t="shared" si="417"/>
        <v>0</v>
      </c>
      <c r="X720" s="71">
        <f>X721+X723</f>
        <v>27333.14</v>
      </c>
      <c r="Y720" s="71">
        <f>Y721+Y723</f>
        <v>0</v>
      </c>
      <c r="Z720" s="71">
        <f>Z721+Z723</f>
        <v>28300</v>
      </c>
      <c r="AA720" s="71">
        <f>AA721+AA722+AA723</f>
        <v>0</v>
      </c>
    </row>
    <row r="721" spans="2:27" s="86" customFormat="1" ht="93.75">
      <c r="B721" s="115"/>
      <c r="C721" s="40" t="s">
        <v>106</v>
      </c>
      <c r="D721" s="57">
        <v>929</v>
      </c>
      <c r="E721" s="44" t="s">
        <v>32</v>
      </c>
      <c r="F721" s="44" t="s">
        <v>26</v>
      </c>
      <c r="G721" s="16">
        <v>5020000190</v>
      </c>
      <c r="H721" s="44" t="s">
        <v>107</v>
      </c>
      <c r="I721" s="71">
        <f t="shared" si="406"/>
        <v>3132590</v>
      </c>
      <c r="J721" s="71">
        <v>2007600</v>
      </c>
      <c r="K721" s="71">
        <v>1066000</v>
      </c>
      <c r="L721" s="71">
        <v>0</v>
      </c>
      <c r="M721" s="71">
        <v>0</v>
      </c>
      <c r="N721" s="71">
        <v>0</v>
      </c>
      <c r="O721" s="71">
        <v>0</v>
      </c>
      <c r="P721" s="71">
        <v>0</v>
      </c>
      <c r="Q721" s="71">
        <v>0</v>
      </c>
      <c r="R721" s="71">
        <v>0</v>
      </c>
      <c r="S721" s="71">
        <v>0</v>
      </c>
      <c r="T721" s="71">
        <v>0</v>
      </c>
      <c r="U721" s="71">
        <v>0</v>
      </c>
      <c r="V721" s="71">
        <v>0</v>
      </c>
      <c r="W721" s="71">
        <v>0</v>
      </c>
      <c r="X721" s="71">
        <v>30690</v>
      </c>
      <c r="Y721" s="71">
        <v>0</v>
      </c>
      <c r="Z721" s="71">
        <v>28300</v>
      </c>
      <c r="AA721" s="71">
        <v>0</v>
      </c>
    </row>
    <row r="722" spans="2:27" s="86" customFormat="1" ht="37.5" hidden="1">
      <c r="B722" s="115"/>
      <c r="C722" s="40" t="s">
        <v>109</v>
      </c>
      <c r="D722" s="57">
        <v>929</v>
      </c>
      <c r="E722" s="44" t="s">
        <v>32</v>
      </c>
      <c r="F722" s="44" t="s">
        <v>26</v>
      </c>
      <c r="G722" s="16">
        <v>5020000190</v>
      </c>
      <c r="H722" s="44" t="s">
        <v>110</v>
      </c>
      <c r="I722" s="71">
        <f t="shared" si="406"/>
        <v>0</v>
      </c>
      <c r="J722" s="71">
        <v>0</v>
      </c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  <c r="AA722" s="71"/>
    </row>
    <row r="723" spans="2:27" s="86" customFormat="1">
      <c r="B723" s="115"/>
      <c r="C723" s="40" t="s">
        <v>113</v>
      </c>
      <c r="D723" s="57">
        <v>929</v>
      </c>
      <c r="E723" s="44" t="s">
        <v>32</v>
      </c>
      <c r="F723" s="44" t="s">
        <v>26</v>
      </c>
      <c r="G723" s="16">
        <v>5020000190</v>
      </c>
      <c r="H723" s="44" t="s">
        <v>114</v>
      </c>
      <c r="I723" s="71">
        <f t="shared" si="406"/>
        <v>343.13999999999987</v>
      </c>
      <c r="J723" s="71">
        <v>300</v>
      </c>
      <c r="K723" s="71">
        <v>100</v>
      </c>
      <c r="L723" s="71">
        <v>0</v>
      </c>
      <c r="M723" s="71">
        <v>0</v>
      </c>
      <c r="N723" s="71">
        <v>0</v>
      </c>
      <c r="O723" s="71">
        <v>0</v>
      </c>
      <c r="P723" s="71"/>
      <c r="Q723" s="71">
        <v>1100</v>
      </c>
      <c r="R723" s="71">
        <v>2200</v>
      </c>
      <c r="S723" s="71">
        <v>0</v>
      </c>
      <c r="T723" s="71">
        <v>0</v>
      </c>
      <c r="U723" s="71">
        <v>0</v>
      </c>
      <c r="V723" s="71">
        <v>0</v>
      </c>
      <c r="W723" s="71">
        <v>0</v>
      </c>
      <c r="X723" s="71">
        <v>-3356.86</v>
      </c>
      <c r="Y723" s="71">
        <v>0</v>
      </c>
      <c r="Z723" s="71">
        <v>0</v>
      </c>
      <c r="AA723" s="71">
        <v>0</v>
      </c>
    </row>
    <row r="724" spans="2:27" s="86" customFormat="1" ht="37.5">
      <c r="B724" s="115"/>
      <c r="C724" s="40" t="s">
        <v>336</v>
      </c>
      <c r="D724" s="57">
        <v>929</v>
      </c>
      <c r="E724" s="44" t="s">
        <v>32</v>
      </c>
      <c r="F724" s="44" t="s">
        <v>26</v>
      </c>
      <c r="G724" s="16">
        <v>9900000000</v>
      </c>
      <c r="H724" s="44"/>
      <c r="I724" s="71">
        <f t="shared" si="406"/>
        <v>48118</v>
      </c>
      <c r="J724" s="71"/>
      <c r="K724" s="71"/>
      <c r="L724" s="71"/>
      <c r="M724" s="71"/>
      <c r="N724" s="71"/>
      <c r="O724" s="71"/>
      <c r="P724" s="71">
        <f t="shared" ref="P724:AA725" si="418">P725</f>
        <v>48118</v>
      </c>
      <c r="Q724" s="71">
        <f t="shared" si="418"/>
        <v>0</v>
      </c>
      <c r="R724" s="71">
        <f t="shared" si="418"/>
        <v>0</v>
      </c>
      <c r="S724" s="71">
        <f t="shared" si="418"/>
        <v>0</v>
      </c>
      <c r="T724" s="71">
        <f t="shared" si="418"/>
        <v>0</v>
      </c>
      <c r="U724" s="71">
        <f t="shared" si="418"/>
        <v>0</v>
      </c>
      <c r="V724" s="71">
        <f t="shared" si="418"/>
        <v>0</v>
      </c>
      <c r="W724" s="71">
        <f t="shared" si="418"/>
        <v>0</v>
      </c>
      <c r="X724" s="71">
        <f t="shared" si="418"/>
        <v>0</v>
      </c>
      <c r="Y724" s="71">
        <f t="shared" si="418"/>
        <v>0</v>
      </c>
      <c r="Z724" s="71">
        <f t="shared" si="418"/>
        <v>0</v>
      </c>
      <c r="AA724" s="71">
        <f t="shared" si="418"/>
        <v>0</v>
      </c>
    </row>
    <row r="725" spans="2:27" s="86" customFormat="1">
      <c r="B725" s="115"/>
      <c r="C725" s="40" t="s">
        <v>341</v>
      </c>
      <c r="D725" s="57">
        <v>929</v>
      </c>
      <c r="E725" s="44" t="s">
        <v>32</v>
      </c>
      <c r="F725" s="44" t="s">
        <v>26</v>
      </c>
      <c r="G725" s="16">
        <v>9900010910</v>
      </c>
      <c r="H725" s="44"/>
      <c r="I725" s="71">
        <f t="shared" si="406"/>
        <v>48118</v>
      </c>
      <c r="J725" s="71"/>
      <c r="K725" s="71"/>
      <c r="L725" s="71"/>
      <c r="M725" s="71"/>
      <c r="N725" s="71"/>
      <c r="O725" s="71"/>
      <c r="P725" s="71">
        <f t="shared" si="418"/>
        <v>48118</v>
      </c>
      <c r="Q725" s="71">
        <f t="shared" si="418"/>
        <v>0</v>
      </c>
      <c r="R725" s="71">
        <f t="shared" si="418"/>
        <v>0</v>
      </c>
      <c r="S725" s="71">
        <f t="shared" si="418"/>
        <v>0</v>
      </c>
      <c r="T725" s="71">
        <f t="shared" si="418"/>
        <v>0</v>
      </c>
      <c r="U725" s="71">
        <f t="shared" si="418"/>
        <v>0</v>
      </c>
      <c r="V725" s="71">
        <f t="shared" si="418"/>
        <v>0</v>
      </c>
      <c r="W725" s="71">
        <f t="shared" si="418"/>
        <v>0</v>
      </c>
      <c r="X725" s="71">
        <f t="shared" si="418"/>
        <v>0</v>
      </c>
      <c r="Y725" s="71">
        <f t="shared" si="418"/>
        <v>0</v>
      </c>
      <c r="Z725" s="71">
        <f t="shared" si="418"/>
        <v>0</v>
      </c>
      <c r="AA725" s="71">
        <f t="shared" si="418"/>
        <v>0</v>
      </c>
    </row>
    <row r="726" spans="2:27" s="86" customFormat="1">
      <c r="B726" s="115"/>
      <c r="C726" s="40" t="s">
        <v>113</v>
      </c>
      <c r="D726" s="57">
        <v>929</v>
      </c>
      <c r="E726" s="44" t="s">
        <v>32</v>
      </c>
      <c r="F726" s="44" t="s">
        <v>26</v>
      </c>
      <c r="G726" s="16">
        <v>9900010910</v>
      </c>
      <c r="H726" s="44" t="s">
        <v>114</v>
      </c>
      <c r="I726" s="71">
        <f t="shared" si="406"/>
        <v>48118</v>
      </c>
      <c r="J726" s="71"/>
      <c r="K726" s="71"/>
      <c r="L726" s="71"/>
      <c r="M726" s="71"/>
      <c r="N726" s="71"/>
      <c r="O726" s="71"/>
      <c r="P726" s="71">
        <v>48118</v>
      </c>
      <c r="Q726" s="71">
        <v>0</v>
      </c>
      <c r="R726" s="71">
        <v>0</v>
      </c>
      <c r="S726" s="71">
        <v>0</v>
      </c>
      <c r="T726" s="71">
        <v>0</v>
      </c>
      <c r="U726" s="71">
        <v>0</v>
      </c>
      <c r="V726" s="71">
        <v>0</v>
      </c>
      <c r="W726" s="71">
        <v>0</v>
      </c>
      <c r="X726" s="71"/>
      <c r="Y726" s="71"/>
      <c r="Z726" s="71"/>
      <c r="AA726" s="71"/>
    </row>
    <row r="727" spans="2:27" s="91" customFormat="1" ht="37.5">
      <c r="B727" s="65" t="s">
        <v>85</v>
      </c>
      <c r="C727" s="64" t="s">
        <v>406</v>
      </c>
      <c r="D727" s="111">
        <v>934</v>
      </c>
      <c r="E727" s="76"/>
      <c r="F727" s="76"/>
      <c r="G727" s="16"/>
      <c r="H727" s="76"/>
      <c r="I727" s="70">
        <f t="shared" si="406"/>
        <v>23022650</v>
      </c>
      <c r="J727" s="70">
        <f t="shared" ref="J727:W727" si="419">J733+J728</f>
        <v>14117200</v>
      </c>
      <c r="K727" s="70">
        <f t="shared" si="419"/>
        <v>6192300</v>
      </c>
      <c r="L727" s="70">
        <f t="shared" si="419"/>
        <v>0</v>
      </c>
      <c r="M727" s="70">
        <f t="shared" si="419"/>
        <v>0</v>
      </c>
      <c r="N727" s="70">
        <f t="shared" si="419"/>
        <v>0</v>
      </c>
      <c r="O727" s="70">
        <f t="shared" si="419"/>
        <v>0</v>
      </c>
      <c r="P727" s="70">
        <f t="shared" si="419"/>
        <v>0</v>
      </c>
      <c r="Q727" s="70">
        <f t="shared" si="419"/>
        <v>2150000</v>
      </c>
      <c r="R727" s="70">
        <f t="shared" si="419"/>
        <v>0</v>
      </c>
      <c r="S727" s="70">
        <f t="shared" si="419"/>
        <v>0</v>
      </c>
      <c r="T727" s="70">
        <f t="shared" si="419"/>
        <v>0</v>
      </c>
      <c r="U727" s="70">
        <f t="shared" si="419"/>
        <v>0</v>
      </c>
      <c r="V727" s="70">
        <f t="shared" si="419"/>
        <v>119650</v>
      </c>
      <c r="W727" s="70">
        <f t="shared" si="419"/>
        <v>180000</v>
      </c>
      <c r="X727" s="70">
        <f>X733</f>
        <v>263500</v>
      </c>
      <c r="Y727" s="70">
        <f>Y733+Y728</f>
        <v>0</v>
      </c>
      <c r="Z727" s="70">
        <f>Z733+Z728</f>
        <v>0</v>
      </c>
      <c r="AA727" s="70">
        <f>AA733</f>
        <v>0</v>
      </c>
    </row>
    <row r="728" spans="2:27" s="91" customFormat="1">
      <c r="B728" s="65"/>
      <c r="C728" s="40" t="s">
        <v>16</v>
      </c>
      <c r="D728" s="57">
        <v>934</v>
      </c>
      <c r="E728" s="44" t="s">
        <v>17</v>
      </c>
      <c r="F728" s="44" t="s">
        <v>89</v>
      </c>
      <c r="G728" s="16"/>
      <c r="H728" s="44"/>
      <c r="I728" s="71">
        <f t="shared" si="406"/>
        <v>534400</v>
      </c>
      <c r="J728" s="71">
        <f t="shared" ref="J728:S731" si="420">J729</f>
        <v>281800</v>
      </c>
      <c r="K728" s="71">
        <f t="shared" si="420"/>
        <v>250600</v>
      </c>
      <c r="L728" s="71">
        <f t="shared" si="420"/>
        <v>0</v>
      </c>
      <c r="M728" s="71">
        <f t="shared" si="420"/>
        <v>0</v>
      </c>
      <c r="N728" s="71">
        <f t="shared" si="420"/>
        <v>0</v>
      </c>
      <c r="O728" s="71">
        <f t="shared" si="420"/>
        <v>0</v>
      </c>
      <c r="P728" s="71">
        <f t="shared" si="420"/>
        <v>0</v>
      </c>
      <c r="Q728" s="71">
        <f t="shared" si="420"/>
        <v>0</v>
      </c>
      <c r="R728" s="71">
        <f t="shared" si="420"/>
        <v>0</v>
      </c>
      <c r="S728" s="71">
        <f t="shared" si="420"/>
        <v>0</v>
      </c>
      <c r="T728" s="71">
        <f t="shared" ref="T728:AC731" si="421">T729</f>
        <v>0</v>
      </c>
      <c r="U728" s="71">
        <f t="shared" si="421"/>
        <v>0</v>
      </c>
      <c r="V728" s="71">
        <f t="shared" si="421"/>
        <v>0</v>
      </c>
      <c r="W728" s="71">
        <f t="shared" si="421"/>
        <v>0</v>
      </c>
      <c r="X728" s="71">
        <f t="shared" si="421"/>
        <v>0</v>
      </c>
      <c r="Y728" s="71">
        <f t="shared" si="421"/>
        <v>0</v>
      </c>
      <c r="Z728" s="71">
        <f t="shared" si="421"/>
        <v>2000</v>
      </c>
      <c r="AA728" s="71">
        <f t="shared" si="421"/>
        <v>0</v>
      </c>
    </row>
    <row r="729" spans="2:27" s="91" customFormat="1">
      <c r="B729" s="65"/>
      <c r="C729" s="40" t="s">
        <v>34</v>
      </c>
      <c r="D729" s="57">
        <v>934</v>
      </c>
      <c r="E729" s="44" t="s">
        <v>17</v>
      </c>
      <c r="F729" s="44" t="s">
        <v>35</v>
      </c>
      <c r="G729" s="16"/>
      <c r="H729" s="44"/>
      <c r="I729" s="71">
        <f t="shared" si="406"/>
        <v>534400</v>
      </c>
      <c r="J729" s="71">
        <f t="shared" si="420"/>
        <v>281800</v>
      </c>
      <c r="K729" s="71">
        <f t="shared" si="420"/>
        <v>250600</v>
      </c>
      <c r="L729" s="71">
        <f t="shared" si="420"/>
        <v>0</v>
      </c>
      <c r="M729" s="71">
        <f t="shared" si="420"/>
        <v>0</v>
      </c>
      <c r="N729" s="71">
        <f t="shared" si="420"/>
        <v>0</v>
      </c>
      <c r="O729" s="71">
        <f t="shared" si="420"/>
        <v>0</v>
      </c>
      <c r="P729" s="71">
        <f t="shared" si="420"/>
        <v>0</v>
      </c>
      <c r="Q729" s="71">
        <f t="shared" si="420"/>
        <v>0</v>
      </c>
      <c r="R729" s="71">
        <f t="shared" si="420"/>
        <v>0</v>
      </c>
      <c r="S729" s="71">
        <f t="shared" si="420"/>
        <v>0</v>
      </c>
      <c r="T729" s="71">
        <f t="shared" si="421"/>
        <v>0</v>
      </c>
      <c r="U729" s="71">
        <f t="shared" si="421"/>
        <v>0</v>
      </c>
      <c r="V729" s="71">
        <f t="shared" si="421"/>
        <v>0</v>
      </c>
      <c r="W729" s="71">
        <f t="shared" si="421"/>
        <v>0</v>
      </c>
      <c r="X729" s="71">
        <f t="shared" si="421"/>
        <v>0</v>
      </c>
      <c r="Y729" s="71">
        <f t="shared" si="421"/>
        <v>0</v>
      </c>
      <c r="Z729" s="71">
        <f t="shared" si="421"/>
        <v>2000</v>
      </c>
      <c r="AA729" s="71">
        <f t="shared" si="421"/>
        <v>0</v>
      </c>
    </row>
    <row r="730" spans="2:27" s="91" customFormat="1" ht="37.5">
      <c r="B730" s="65"/>
      <c r="C730" s="40" t="s">
        <v>184</v>
      </c>
      <c r="D730" s="57">
        <v>934</v>
      </c>
      <c r="E730" s="44" t="s">
        <v>17</v>
      </c>
      <c r="F730" s="44" t="s">
        <v>35</v>
      </c>
      <c r="G730" s="16">
        <v>5600000000</v>
      </c>
      <c r="H730" s="44"/>
      <c r="I730" s="71">
        <f t="shared" si="406"/>
        <v>534400</v>
      </c>
      <c r="J730" s="71">
        <f t="shared" si="420"/>
        <v>281800</v>
      </c>
      <c r="K730" s="71">
        <f t="shared" si="420"/>
        <v>250600</v>
      </c>
      <c r="L730" s="71">
        <f t="shared" si="420"/>
        <v>0</v>
      </c>
      <c r="M730" s="71">
        <f t="shared" si="420"/>
        <v>0</v>
      </c>
      <c r="N730" s="71">
        <f t="shared" si="420"/>
        <v>0</v>
      </c>
      <c r="O730" s="71">
        <f t="shared" si="420"/>
        <v>0</v>
      </c>
      <c r="P730" s="71">
        <f t="shared" si="420"/>
        <v>0</v>
      </c>
      <c r="Q730" s="71">
        <f t="shared" si="420"/>
        <v>0</v>
      </c>
      <c r="R730" s="71">
        <f t="shared" si="420"/>
        <v>0</v>
      </c>
      <c r="S730" s="71">
        <f t="shared" si="420"/>
        <v>0</v>
      </c>
      <c r="T730" s="71">
        <f t="shared" si="421"/>
        <v>0</v>
      </c>
      <c r="U730" s="71">
        <f t="shared" si="421"/>
        <v>0</v>
      </c>
      <c r="V730" s="71">
        <f t="shared" si="421"/>
        <v>0</v>
      </c>
      <c r="W730" s="71">
        <f t="shared" si="421"/>
        <v>0</v>
      </c>
      <c r="X730" s="71">
        <f t="shared" si="421"/>
        <v>0</v>
      </c>
      <c r="Y730" s="71">
        <f t="shared" si="421"/>
        <v>0</v>
      </c>
      <c r="Z730" s="71">
        <f t="shared" si="421"/>
        <v>2000</v>
      </c>
      <c r="AA730" s="71">
        <f t="shared" si="421"/>
        <v>0</v>
      </c>
    </row>
    <row r="731" spans="2:27" s="91" customFormat="1" ht="37.5">
      <c r="B731" s="65"/>
      <c r="C731" s="40" t="s">
        <v>184</v>
      </c>
      <c r="D731" s="57">
        <v>934</v>
      </c>
      <c r="E731" s="44" t="s">
        <v>17</v>
      </c>
      <c r="F731" s="44" t="s">
        <v>35</v>
      </c>
      <c r="G731" s="16">
        <v>5600010030</v>
      </c>
      <c r="H731" s="44"/>
      <c r="I731" s="71">
        <f t="shared" si="406"/>
        <v>534400</v>
      </c>
      <c r="J731" s="71">
        <f t="shared" si="420"/>
        <v>281800</v>
      </c>
      <c r="K731" s="71">
        <f t="shared" si="420"/>
        <v>250600</v>
      </c>
      <c r="L731" s="71">
        <f t="shared" si="420"/>
        <v>0</v>
      </c>
      <c r="M731" s="71">
        <f t="shared" si="420"/>
        <v>0</v>
      </c>
      <c r="N731" s="71">
        <f t="shared" si="420"/>
        <v>0</v>
      </c>
      <c r="O731" s="71">
        <f t="shared" si="420"/>
        <v>0</v>
      </c>
      <c r="P731" s="71">
        <f t="shared" si="420"/>
        <v>0</v>
      </c>
      <c r="Q731" s="71">
        <f t="shared" si="420"/>
        <v>0</v>
      </c>
      <c r="R731" s="71">
        <f t="shared" si="420"/>
        <v>0</v>
      </c>
      <c r="S731" s="71">
        <f t="shared" si="420"/>
        <v>0</v>
      </c>
      <c r="T731" s="71">
        <f t="shared" si="421"/>
        <v>0</v>
      </c>
      <c r="U731" s="71">
        <f t="shared" si="421"/>
        <v>0</v>
      </c>
      <c r="V731" s="71">
        <f t="shared" si="421"/>
        <v>0</v>
      </c>
      <c r="W731" s="71">
        <f t="shared" si="421"/>
        <v>0</v>
      </c>
      <c r="X731" s="71">
        <f t="shared" si="421"/>
        <v>0</v>
      </c>
      <c r="Y731" s="71">
        <f t="shared" si="421"/>
        <v>0</v>
      </c>
      <c r="Z731" s="71">
        <f t="shared" si="421"/>
        <v>2000</v>
      </c>
      <c r="AA731" s="71">
        <f t="shared" si="421"/>
        <v>0</v>
      </c>
    </row>
    <row r="732" spans="2:27" s="91" customFormat="1" ht="37.5">
      <c r="B732" s="65"/>
      <c r="C732" s="40" t="s">
        <v>109</v>
      </c>
      <c r="D732" s="57">
        <v>934</v>
      </c>
      <c r="E732" s="44" t="s">
        <v>17</v>
      </c>
      <c r="F732" s="44" t="s">
        <v>35</v>
      </c>
      <c r="G732" s="16">
        <v>5600010030</v>
      </c>
      <c r="H732" s="44" t="s">
        <v>110</v>
      </c>
      <c r="I732" s="71">
        <f t="shared" si="406"/>
        <v>534400</v>
      </c>
      <c r="J732" s="71">
        <v>281800</v>
      </c>
      <c r="K732" s="71">
        <v>250600</v>
      </c>
      <c r="L732" s="71">
        <v>0</v>
      </c>
      <c r="M732" s="71">
        <v>0</v>
      </c>
      <c r="N732" s="71">
        <v>0</v>
      </c>
      <c r="O732" s="71">
        <v>0</v>
      </c>
      <c r="P732" s="71">
        <v>0</v>
      </c>
      <c r="Q732" s="71">
        <v>0</v>
      </c>
      <c r="R732" s="71">
        <v>0</v>
      </c>
      <c r="S732" s="71">
        <v>0</v>
      </c>
      <c r="T732" s="71">
        <v>0</v>
      </c>
      <c r="U732" s="71">
        <v>0</v>
      </c>
      <c r="V732" s="71">
        <v>0</v>
      </c>
      <c r="W732" s="71">
        <v>0</v>
      </c>
      <c r="X732" s="71"/>
      <c r="Y732" s="71"/>
      <c r="Z732" s="71">
        <v>2000</v>
      </c>
      <c r="AA732" s="70"/>
    </row>
    <row r="733" spans="2:27" s="86" customFormat="1">
      <c r="B733" s="113"/>
      <c r="C733" s="40" t="s">
        <v>59</v>
      </c>
      <c r="D733" s="57">
        <v>934</v>
      </c>
      <c r="E733" s="44" t="s">
        <v>30</v>
      </c>
      <c r="F733" s="44" t="s">
        <v>89</v>
      </c>
      <c r="G733" s="16"/>
      <c r="H733" s="44"/>
      <c r="I733" s="71">
        <f t="shared" si="406"/>
        <v>22488250</v>
      </c>
      <c r="J733" s="71">
        <f t="shared" ref="J733:AA733" si="422">J734+J767</f>
        <v>13835400</v>
      </c>
      <c r="K733" s="71">
        <f t="shared" si="422"/>
        <v>5941700</v>
      </c>
      <c r="L733" s="71">
        <f t="shared" si="422"/>
        <v>0</v>
      </c>
      <c r="M733" s="71">
        <f t="shared" si="422"/>
        <v>0</v>
      </c>
      <c r="N733" s="71">
        <f t="shared" si="422"/>
        <v>0</v>
      </c>
      <c r="O733" s="71">
        <f t="shared" si="422"/>
        <v>0</v>
      </c>
      <c r="P733" s="71">
        <f t="shared" si="422"/>
        <v>0</v>
      </c>
      <c r="Q733" s="71">
        <f t="shared" si="422"/>
        <v>2150000</v>
      </c>
      <c r="R733" s="71">
        <f t="shared" si="422"/>
        <v>0</v>
      </c>
      <c r="S733" s="71">
        <f t="shared" si="422"/>
        <v>0</v>
      </c>
      <c r="T733" s="71">
        <f t="shared" si="422"/>
        <v>0</v>
      </c>
      <c r="U733" s="71">
        <f t="shared" si="422"/>
        <v>0</v>
      </c>
      <c r="V733" s="71">
        <f t="shared" si="422"/>
        <v>119650</v>
      </c>
      <c r="W733" s="71">
        <f t="shared" si="422"/>
        <v>180000</v>
      </c>
      <c r="X733" s="71">
        <f t="shared" si="422"/>
        <v>263500</v>
      </c>
      <c r="Y733" s="71">
        <f t="shared" si="422"/>
        <v>0</v>
      </c>
      <c r="Z733" s="71">
        <f t="shared" si="422"/>
        <v>-2000</v>
      </c>
      <c r="AA733" s="71">
        <f t="shared" si="422"/>
        <v>0</v>
      </c>
    </row>
    <row r="734" spans="2:27" s="86" customFormat="1">
      <c r="B734" s="65"/>
      <c r="C734" s="40" t="s">
        <v>63</v>
      </c>
      <c r="D734" s="57">
        <v>934</v>
      </c>
      <c r="E734" s="44" t="s">
        <v>30</v>
      </c>
      <c r="F734" s="44" t="s">
        <v>30</v>
      </c>
      <c r="G734" s="16"/>
      <c r="H734" s="44"/>
      <c r="I734" s="71">
        <f t="shared" si="406"/>
        <v>20224650</v>
      </c>
      <c r="J734" s="71">
        <f t="shared" ref="J734:P734" si="423">J744+J755+J735</f>
        <v>12429300</v>
      </c>
      <c r="K734" s="71">
        <f t="shared" si="423"/>
        <v>5203700</v>
      </c>
      <c r="L734" s="71">
        <f t="shared" si="423"/>
        <v>0</v>
      </c>
      <c r="M734" s="71">
        <f t="shared" si="423"/>
        <v>0</v>
      </c>
      <c r="N734" s="71">
        <f t="shared" si="423"/>
        <v>0</v>
      </c>
      <c r="O734" s="71">
        <f t="shared" si="423"/>
        <v>0</v>
      </c>
      <c r="P734" s="71">
        <f t="shared" si="423"/>
        <v>0</v>
      </c>
      <c r="Q734" s="71">
        <f t="shared" ref="Q734:W734" si="424">Q744+Q755+Q735+Q764</f>
        <v>2150000</v>
      </c>
      <c r="R734" s="71">
        <f t="shared" si="424"/>
        <v>0</v>
      </c>
      <c r="S734" s="71">
        <f t="shared" si="424"/>
        <v>0</v>
      </c>
      <c r="T734" s="71">
        <f t="shared" si="424"/>
        <v>0</v>
      </c>
      <c r="U734" s="71">
        <f t="shared" si="424"/>
        <v>0</v>
      </c>
      <c r="V734" s="71">
        <f t="shared" si="424"/>
        <v>119650</v>
      </c>
      <c r="W734" s="71">
        <f t="shared" si="424"/>
        <v>180000</v>
      </c>
      <c r="X734" s="71">
        <f>X744</f>
        <v>142000</v>
      </c>
      <c r="Y734" s="71">
        <f>Y744</f>
        <v>0</v>
      </c>
      <c r="Z734" s="71">
        <f>Z744</f>
        <v>0</v>
      </c>
      <c r="AA734" s="71">
        <f>AA744+AA755+AA735</f>
        <v>0</v>
      </c>
    </row>
    <row r="735" spans="2:27" s="86" customFormat="1" ht="37.5">
      <c r="B735" s="65"/>
      <c r="C735" s="40" t="s">
        <v>122</v>
      </c>
      <c r="D735" s="57">
        <v>934</v>
      </c>
      <c r="E735" s="44" t="s">
        <v>30</v>
      </c>
      <c r="F735" s="44" t="s">
        <v>30</v>
      </c>
      <c r="G735" s="16">
        <v>5100000000</v>
      </c>
      <c r="H735" s="44"/>
      <c r="I735" s="71">
        <f t="shared" si="406"/>
        <v>1182650</v>
      </c>
      <c r="J735" s="71">
        <f t="shared" ref="J735:AA735" si="425">J736+J741</f>
        <v>965000</v>
      </c>
      <c r="K735" s="71">
        <f t="shared" si="425"/>
        <v>98000</v>
      </c>
      <c r="L735" s="71">
        <f t="shared" si="425"/>
        <v>0</v>
      </c>
      <c r="M735" s="71">
        <f t="shared" si="425"/>
        <v>0</v>
      </c>
      <c r="N735" s="71">
        <f t="shared" si="425"/>
        <v>0</v>
      </c>
      <c r="O735" s="71">
        <f t="shared" si="425"/>
        <v>0</v>
      </c>
      <c r="P735" s="71">
        <f t="shared" si="425"/>
        <v>0</v>
      </c>
      <c r="Q735" s="71">
        <f t="shared" si="425"/>
        <v>0</v>
      </c>
      <c r="R735" s="71">
        <f t="shared" si="425"/>
        <v>0</v>
      </c>
      <c r="S735" s="71">
        <f t="shared" si="425"/>
        <v>0</v>
      </c>
      <c r="T735" s="71">
        <f t="shared" si="425"/>
        <v>0</v>
      </c>
      <c r="U735" s="71">
        <f t="shared" si="425"/>
        <v>0</v>
      </c>
      <c r="V735" s="71">
        <f t="shared" si="425"/>
        <v>119650</v>
      </c>
      <c r="W735" s="71">
        <f t="shared" si="425"/>
        <v>0</v>
      </c>
      <c r="X735" s="71">
        <f t="shared" si="425"/>
        <v>0</v>
      </c>
      <c r="Y735" s="71">
        <f t="shared" si="425"/>
        <v>0</v>
      </c>
      <c r="Z735" s="71">
        <f t="shared" si="425"/>
        <v>0</v>
      </c>
      <c r="AA735" s="71">
        <f t="shared" si="425"/>
        <v>0</v>
      </c>
    </row>
    <row r="736" spans="2:27" s="86" customFormat="1">
      <c r="B736" s="65"/>
      <c r="C736" s="40" t="s">
        <v>129</v>
      </c>
      <c r="D736" s="57">
        <v>934</v>
      </c>
      <c r="E736" s="44" t="s">
        <v>30</v>
      </c>
      <c r="F736" s="44" t="s">
        <v>30</v>
      </c>
      <c r="G736" s="16">
        <v>5130000000</v>
      </c>
      <c r="H736" s="44"/>
      <c r="I736" s="71">
        <f t="shared" si="406"/>
        <v>219650</v>
      </c>
      <c r="J736" s="71">
        <f t="shared" ref="J736:AA736" si="426">J737+J739</f>
        <v>100000</v>
      </c>
      <c r="K736" s="71">
        <f t="shared" si="426"/>
        <v>0</v>
      </c>
      <c r="L736" s="71">
        <f t="shared" si="426"/>
        <v>0</v>
      </c>
      <c r="M736" s="71">
        <f t="shared" si="426"/>
        <v>0</v>
      </c>
      <c r="N736" s="71">
        <f t="shared" si="426"/>
        <v>0</v>
      </c>
      <c r="O736" s="71">
        <f t="shared" si="426"/>
        <v>0</v>
      </c>
      <c r="P736" s="71">
        <f t="shared" si="426"/>
        <v>0</v>
      </c>
      <c r="Q736" s="71">
        <f t="shared" si="426"/>
        <v>0</v>
      </c>
      <c r="R736" s="71">
        <f t="shared" si="426"/>
        <v>0</v>
      </c>
      <c r="S736" s="71">
        <f t="shared" si="426"/>
        <v>0</v>
      </c>
      <c r="T736" s="71">
        <f t="shared" si="426"/>
        <v>0</v>
      </c>
      <c r="U736" s="71">
        <f t="shared" si="426"/>
        <v>0</v>
      </c>
      <c r="V736" s="71">
        <f t="shared" si="426"/>
        <v>119650</v>
      </c>
      <c r="W736" s="71">
        <f t="shared" si="426"/>
        <v>0</v>
      </c>
      <c r="X736" s="71">
        <f t="shared" si="426"/>
        <v>0</v>
      </c>
      <c r="Y736" s="71">
        <f t="shared" si="426"/>
        <v>0</v>
      </c>
      <c r="Z736" s="71">
        <f t="shared" si="426"/>
        <v>0</v>
      </c>
      <c r="AA736" s="71">
        <f t="shared" si="426"/>
        <v>0</v>
      </c>
    </row>
    <row r="737" spans="2:27" s="86" customFormat="1" ht="37.5">
      <c r="B737" s="65"/>
      <c r="C737" s="40" t="s">
        <v>131</v>
      </c>
      <c r="D737" s="57">
        <v>934</v>
      </c>
      <c r="E737" s="44" t="s">
        <v>30</v>
      </c>
      <c r="F737" s="44" t="s">
        <v>30</v>
      </c>
      <c r="G737" s="16">
        <v>5130010220</v>
      </c>
      <c r="H737" s="44"/>
      <c r="I737" s="71">
        <f t="shared" si="406"/>
        <v>100000</v>
      </c>
      <c r="J737" s="71">
        <f t="shared" ref="J737:AA737" si="427">J738</f>
        <v>100000</v>
      </c>
      <c r="K737" s="71">
        <f t="shared" si="427"/>
        <v>0</v>
      </c>
      <c r="L737" s="71">
        <f t="shared" si="427"/>
        <v>0</v>
      </c>
      <c r="M737" s="71">
        <f t="shared" si="427"/>
        <v>0</v>
      </c>
      <c r="N737" s="71">
        <f t="shared" si="427"/>
        <v>0</v>
      </c>
      <c r="O737" s="71">
        <f t="shared" si="427"/>
        <v>0</v>
      </c>
      <c r="P737" s="71">
        <f t="shared" si="427"/>
        <v>0</v>
      </c>
      <c r="Q737" s="71">
        <f t="shared" si="427"/>
        <v>0</v>
      </c>
      <c r="R737" s="71">
        <f t="shared" si="427"/>
        <v>0</v>
      </c>
      <c r="S737" s="71">
        <f t="shared" si="427"/>
        <v>0</v>
      </c>
      <c r="T737" s="71">
        <f t="shared" si="427"/>
        <v>0</v>
      </c>
      <c r="U737" s="71">
        <f t="shared" si="427"/>
        <v>0</v>
      </c>
      <c r="V737" s="71">
        <f t="shared" si="427"/>
        <v>0</v>
      </c>
      <c r="W737" s="71">
        <f t="shared" si="427"/>
        <v>0</v>
      </c>
      <c r="X737" s="71">
        <f t="shared" si="427"/>
        <v>0</v>
      </c>
      <c r="Y737" s="71">
        <f t="shared" si="427"/>
        <v>0</v>
      </c>
      <c r="Z737" s="71">
        <f t="shared" si="427"/>
        <v>0</v>
      </c>
      <c r="AA737" s="71">
        <f t="shared" si="427"/>
        <v>0</v>
      </c>
    </row>
    <row r="738" spans="2:27" s="86" customFormat="1" ht="37.5">
      <c r="B738" s="65"/>
      <c r="C738" s="40" t="s">
        <v>109</v>
      </c>
      <c r="D738" s="57">
        <v>934</v>
      </c>
      <c r="E738" s="44" t="s">
        <v>30</v>
      </c>
      <c r="F738" s="44" t="s">
        <v>30</v>
      </c>
      <c r="G738" s="16">
        <v>5130010220</v>
      </c>
      <c r="H738" s="44" t="s">
        <v>110</v>
      </c>
      <c r="I738" s="71">
        <f t="shared" si="406"/>
        <v>100000</v>
      </c>
      <c r="J738" s="71">
        <v>100000</v>
      </c>
      <c r="K738" s="71">
        <v>0</v>
      </c>
      <c r="L738" s="71">
        <v>0</v>
      </c>
      <c r="M738" s="71">
        <v>0</v>
      </c>
      <c r="N738" s="71">
        <v>0</v>
      </c>
      <c r="O738" s="71">
        <v>0</v>
      </c>
      <c r="P738" s="71">
        <v>0</v>
      </c>
      <c r="Q738" s="71">
        <v>0</v>
      </c>
      <c r="R738" s="71">
        <v>0</v>
      </c>
      <c r="S738" s="71">
        <v>0</v>
      </c>
      <c r="T738" s="71">
        <v>0</v>
      </c>
      <c r="U738" s="71">
        <v>0</v>
      </c>
      <c r="V738" s="71">
        <v>0</v>
      </c>
      <c r="W738" s="71">
        <v>0</v>
      </c>
      <c r="X738" s="71">
        <v>0</v>
      </c>
      <c r="Y738" s="71">
        <v>0</v>
      </c>
      <c r="Z738" s="71">
        <v>0</v>
      </c>
      <c r="AA738" s="71">
        <v>0</v>
      </c>
    </row>
    <row r="739" spans="2:27" s="86" customFormat="1" ht="93.75">
      <c r="B739" s="65"/>
      <c r="C739" s="40" t="s">
        <v>135</v>
      </c>
      <c r="D739" s="57">
        <v>934</v>
      </c>
      <c r="E739" s="44" t="s">
        <v>30</v>
      </c>
      <c r="F739" s="44" t="s">
        <v>30</v>
      </c>
      <c r="G739" s="16">
        <v>5130010500</v>
      </c>
      <c r="H739" s="44"/>
      <c r="I739" s="71">
        <f t="shared" si="406"/>
        <v>119650</v>
      </c>
      <c r="J739" s="71">
        <f t="shared" ref="J739:AA739" si="428">J740</f>
        <v>0</v>
      </c>
      <c r="K739" s="71">
        <f t="shared" si="428"/>
        <v>0</v>
      </c>
      <c r="L739" s="71">
        <f t="shared" si="428"/>
        <v>0</v>
      </c>
      <c r="M739" s="71">
        <f t="shared" si="428"/>
        <v>0</v>
      </c>
      <c r="N739" s="71">
        <f t="shared" si="428"/>
        <v>0</v>
      </c>
      <c r="O739" s="71">
        <f t="shared" si="428"/>
        <v>0</v>
      </c>
      <c r="P739" s="71">
        <f t="shared" si="428"/>
        <v>0</v>
      </c>
      <c r="Q739" s="71">
        <f t="shared" si="428"/>
        <v>0</v>
      </c>
      <c r="R739" s="71">
        <f t="shared" si="428"/>
        <v>0</v>
      </c>
      <c r="S739" s="71">
        <f t="shared" si="428"/>
        <v>0</v>
      </c>
      <c r="T739" s="71">
        <f t="shared" si="428"/>
        <v>0</v>
      </c>
      <c r="U739" s="71">
        <f t="shared" si="428"/>
        <v>0</v>
      </c>
      <c r="V739" s="71">
        <f t="shared" si="428"/>
        <v>119650</v>
      </c>
      <c r="W739" s="71">
        <f t="shared" si="428"/>
        <v>0</v>
      </c>
      <c r="X739" s="71">
        <f t="shared" si="428"/>
        <v>0</v>
      </c>
      <c r="Y739" s="71">
        <f t="shared" si="428"/>
        <v>0</v>
      </c>
      <c r="Z739" s="71">
        <f t="shared" si="428"/>
        <v>0</v>
      </c>
      <c r="AA739" s="71">
        <f t="shared" si="428"/>
        <v>0</v>
      </c>
    </row>
    <row r="740" spans="2:27" s="86" customFormat="1" ht="37.5">
      <c r="B740" s="65"/>
      <c r="C740" s="40" t="s">
        <v>109</v>
      </c>
      <c r="D740" s="57">
        <v>934</v>
      </c>
      <c r="E740" s="44" t="s">
        <v>30</v>
      </c>
      <c r="F740" s="44" t="s">
        <v>30</v>
      </c>
      <c r="G740" s="16">
        <v>5130010500</v>
      </c>
      <c r="H740" s="44" t="s">
        <v>110</v>
      </c>
      <c r="I740" s="71">
        <f t="shared" si="406"/>
        <v>119650</v>
      </c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>
        <f>69650+50000</f>
        <v>119650</v>
      </c>
      <c r="W740" s="71">
        <v>0</v>
      </c>
      <c r="X740" s="71">
        <v>0</v>
      </c>
      <c r="Y740" s="71">
        <v>0</v>
      </c>
      <c r="Z740" s="71">
        <v>0</v>
      </c>
      <c r="AA740" s="71">
        <v>0</v>
      </c>
    </row>
    <row r="741" spans="2:27" s="86" customFormat="1" ht="37.5">
      <c r="B741" s="65"/>
      <c r="C741" s="40" t="s">
        <v>137</v>
      </c>
      <c r="D741" s="57">
        <v>934</v>
      </c>
      <c r="E741" s="44" t="s">
        <v>30</v>
      </c>
      <c r="F741" s="44" t="s">
        <v>30</v>
      </c>
      <c r="G741" s="16">
        <v>5140000000</v>
      </c>
      <c r="H741" s="44"/>
      <c r="I741" s="71">
        <f t="shared" si="406"/>
        <v>963000</v>
      </c>
      <c r="J741" s="71">
        <f t="shared" ref="J741:S742" si="429">J742</f>
        <v>865000</v>
      </c>
      <c r="K741" s="71">
        <f t="shared" si="429"/>
        <v>98000</v>
      </c>
      <c r="L741" s="71">
        <f t="shared" si="429"/>
        <v>0</v>
      </c>
      <c r="M741" s="71">
        <f t="shared" si="429"/>
        <v>0</v>
      </c>
      <c r="N741" s="71">
        <f t="shared" si="429"/>
        <v>0</v>
      </c>
      <c r="O741" s="71">
        <f t="shared" si="429"/>
        <v>0</v>
      </c>
      <c r="P741" s="71">
        <f t="shared" si="429"/>
        <v>0</v>
      </c>
      <c r="Q741" s="71">
        <f t="shared" si="429"/>
        <v>0</v>
      </c>
      <c r="R741" s="71">
        <f t="shared" si="429"/>
        <v>0</v>
      </c>
      <c r="S741" s="71">
        <f t="shared" si="429"/>
        <v>0</v>
      </c>
      <c r="T741" s="71">
        <f t="shared" ref="T741:AC742" si="430">T742</f>
        <v>0</v>
      </c>
      <c r="U741" s="71">
        <f t="shared" si="430"/>
        <v>0</v>
      </c>
      <c r="V741" s="71">
        <f t="shared" si="430"/>
        <v>0</v>
      </c>
      <c r="W741" s="71">
        <f t="shared" si="430"/>
        <v>0</v>
      </c>
      <c r="X741" s="71">
        <f t="shared" si="430"/>
        <v>0</v>
      </c>
      <c r="Y741" s="71">
        <f t="shared" si="430"/>
        <v>0</v>
      </c>
      <c r="Z741" s="71">
        <f t="shared" si="430"/>
        <v>0</v>
      </c>
      <c r="AA741" s="71">
        <f t="shared" si="430"/>
        <v>0</v>
      </c>
    </row>
    <row r="742" spans="2:27" s="86" customFormat="1" ht="37.5">
      <c r="B742" s="65"/>
      <c r="C742" s="40" t="s">
        <v>137</v>
      </c>
      <c r="D742" s="57">
        <v>934</v>
      </c>
      <c r="E742" s="44" t="s">
        <v>30</v>
      </c>
      <c r="F742" s="44" t="s">
        <v>30</v>
      </c>
      <c r="G742" s="16">
        <v>5140010610</v>
      </c>
      <c r="H742" s="44"/>
      <c r="I742" s="71">
        <f t="shared" si="406"/>
        <v>963000</v>
      </c>
      <c r="J742" s="71">
        <f t="shared" si="429"/>
        <v>865000</v>
      </c>
      <c r="K742" s="71">
        <f t="shared" si="429"/>
        <v>98000</v>
      </c>
      <c r="L742" s="71">
        <f t="shared" si="429"/>
        <v>0</v>
      </c>
      <c r="M742" s="71">
        <f t="shared" si="429"/>
        <v>0</v>
      </c>
      <c r="N742" s="71">
        <f t="shared" si="429"/>
        <v>0</v>
      </c>
      <c r="O742" s="71">
        <f t="shared" si="429"/>
        <v>0</v>
      </c>
      <c r="P742" s="71">
        <f t="shared" si="429"/>
        <v>0</v>
      </c>
      <c r="Q742" s="71">
        <f t="shared" si="429"/>
        <v>0</v>
      </c>
      <c r="R742" s="71">
        <f t="shared" si="429"/>
        <v>0</v>
      </c>
      <c r="S742" s="71">
        <f t="shared" si="429"/>
        <v>0</v>
      </c>
      <c r="T742" s="71">
        <f t="shared" si="430"/>
        <v>0</v>
      </c>
      <c r="U742" s="71">
        <f t="shared" si="430"/>
        <v>0</v>
      </c>
      <c r="V742" s="71">
        <f t="shared" si="430"/>
        <v>0</v>
      </c>
      <c r="W742" s="71">
        <f t="shared" si="430"/>
        <v>0</v>
      </c>
      <c r="X742" s="71">
        <f t="shared" si="430"/>
        <v>0</v>
      </c>
      <c r="Y742" s="71">
        <f t="shared" si="430"/>
        <v>0</v>
      </c>
      <c r="Z742" s="71">
        <f t="shared" si="430"/>
        <v>0</v>
      </c>
      <c r="AA742" s="71">
        <f t="shared" si="430"/>
        <v>0</v>
      </c>
    </row>
    <row r="743" spans="2:27" s="86" customFormat="1" ht="37.5">
      <c r="B743" s="65"/>
      <c r="C743" s="40" t="s">
        <v>109</v>
      </c>
      <c r="D743" s="57">
        <v>934</v>
      </c>
      <c r="E743" s="44" t="s">
        <v>30</v>
      </c>
      <c r="F743" s="44" t="s">
        <v>30</v>
      </c>
      <c r="G743" s="16">
        <v>5140010610</v>
      </c>
      <c r="H743" s="44" t="s">
        <v>110</v>
      </c>
      <c r="I743" s="71">
        <f t="shared" si="406"/>
        <v>963000</v>
      </c>
      <c r="J743" s="71">
        <v>865000</v>
      </c>
      <c r="K743" s="71">
        <v>98000</v>
      </c>
      <c r="L743" s="71">
        <v>0</v>
      </c>
      <c r="M743" s="71">
        <v>0</v>
      </c>
      <c r="N743" s="71">
        <v>0</v>
      </c>
      <c r="O743" s="71">
        <v>0</v>
      </c>
      <c r="P743" s="71">
        <v>0</v>
      </c>
      <c r="Q743" s="71">
        <v>0</v>
      </c>
      <c r="R743" s="71">
        <v>0</v>
      </c>
      <c r="S743" s="71">
        <v>0</v>
      </c>
      <c r="T743" s="71">
        <v>0</v>
      </c>
      <c r="U743" s="71">
        <v>0</v>
      </c>
      <c r="V743" s="71">
        <v>0</v>
      </c>
      <c r="W743" s="71">
        <v>0</v>
      </c>
      <c r="X743" s="71">
        <v>0</v>
      </c>
      <c r="Y743" s="71">
        <v>0</v>
      </c>
      <c r="Z743" s="71">
        <v>0</v>
      </c>
      <c r="AA743" s="71">
        <v>0</v>
      </c>
    </row>
    <row r="744" spans="2:27" s="86" customFormat="1">
      <c r="B744" s="65"/>
      <c r="C744" s="40" t="s">
        <v>148</v>
      </c>
      <c r="D744" s="57">
        <v>934</v>
      </c>
      <c r="E744" s="44" t="s">
        <v>30</v>
      </c>
      <c r="F744" s="44" t="s">
        <v>30</v>
      </c>
      <c r="G744" s="16">
        <v>5200000000</v>
      </c>
      <c r="H744" s="44"/>
      <c r="I744" s="71">
        <f t="shared" si="406"/>
        <v>16025300</v>
      </c>
      <c r="J744" s="71">
        <f t="shared" ref="J744:AA744" si="431">J745+J750</f>
        <v>10803300</v>
      </c>
      <c r="K744" s="71">
        <f t="shared" si="431"/>
        <v>5080000</v>
      </c>
      <c r="L744" s="71">
        <f t="shared" si="431"/>
        <v>0</v>
      </c>
      <c r="M744" s="71">
        <f t="shared" si="431"/>
        <v>0</v>
      </c>
      <c r="N744" s="71">
        <f t="shared" si="431"/>
        <v>0</v>
      </c>
      <c r="O744" s="71">
        <f t="shared" si="431"/>
        <v>0</v>
      </c>
      <c r="P744" s="71">
        <f t="shared" si="431"/>
        <v>0</v>
      </c>
      <c r="Q744" s="71">
        <f t="shared" si="431"/>
        <v>0</v>
      </c>
      <c r="R744" s="71">
        <f t="shared" si="431"/>
        <v>0</v>
      </c>
      <c r="S744" s="71">
        <f t="shared" si="431"/>
        <v>0</v>
      </c>
      <c r="T744" s="71">
        <f t="shared" si="431"/>
        <v>0</v>
      </c>
      <c r="U744" s="71">
        <f t="shared" si="431"/>
        <v>0</v>
      </c>
      <c r="V744" s="71">
        <f t="shared" si="431"/>
        <v>0</v>
      </c>
      <c r="W744" s="71">
        <f t="shared" si="431"/>
        <v>0</v>
      </c>
      <c r="X744" s="71">
        <f t="shared" si="431"/>
        <v>142000</v>
      </c>
      <c r="Y744" s="71">
        <f t="shared" si="431"/>
        <v>0</v>
      </c>
      <c r="Z744" s="71">
        <f t="shared" si="431"/>
        <v>0</v>
      </c>
      <c r="AA744" s="71">
        <f t="shared" si="431"/>
        <v>0</v>
      </c>
    </row>
    <row r="745" spans="2:27" s="86" customFormat="1">
      <c r="B745" s="65"/>
      <c r="C745" s="40" t="s">
        <v>157</v>
      </c>
      <c r="D745" s="57">
        <v>934</v>
      </c>
      <c r="E745" s="44" t="s">
        <v>30</v>
      </c>
      <c r="F745" s="44" t="s">
        <v>30</v>
      </c>
      <c r="G745" s="16">
        <v>5270000000</v>
      </c>
      <c r="H745" s="44"/>
      <c r="I745" s="71">
        <f t="shared" si="406"/>
        <v>12607400</v>
      </c>
      <c r="J745" s="71">
        <f t="shared" ref="J745:AA745" si="432">J746</f>
        <v>8555800</v>
      </c>
      <c r="K745" s="71">
        <f t="shared" si="432"/>
        <v>3942600</v>
      </c>
      <c r="L745" s="71">
        <f t="shared" si="432"/>
        <v>0</v>
      </c>
      <c r="M745" s="71">
        <f t="shared" si="432"/>
        <v>0</v>
      </c>
      <c r="N745" s="71">
        <f t="shared" si="432"/>
        <v>0</v>
      </c>
      <c r="O745" s="71">
        <f t="shared" si="432"/>
        <v>0</v>
      </c>
      <c r="P745" s="71">
        <f t="shared" si="432"/>
        <v>0</v>
      </c>
      <c r="Q745" s="71">
        <f t="shared" si="432"/>
        <v>0</v>
      </c>
      <c r="R745" s="71">
        <f t="shared" si="432"/>
        <v>0</v>
      </c>
      <c r="S745" s="71">
        <f t="shared" si="432"/>
        <v>0</v>
      </c>
      <c r="T745" s="71">
        <f t="shared" si="432"/>
        <v>0</v>
      </c>
      <c r="U745" s="71">
        <f t="shared" si="432"/>
        <v>0</v>
      </c>
      <c r="V745" s="71">
        <f t="shared" si="432"/>
        <v>0</v>
      </c>
      <c r="W745" s="71">
        <f t="shared" si="432"/>
        <v>0</v>
      </c>
      <c r="X745" s="71">
        <f t="shared" si="432"/>
        <v>109000</v>
      </c>
      <c r="Y745" s="71">
        <f t="shared" si="432"/>
        <v>0</v>
      </c>
      <c r="Z745" s="71">
        <f t="shared" si="432"/>
        <v>0</v>
      </c>
      <c r="AA745" s="71">
        <f t="shared" si="432"/>
        <v>0</v>
      </c>
    </row>
    <row r="746" spans="2:27" s="86" customFormat="1" ht="37.5">
      <c r="B746" s="65"/>
      <c r="C746" s="40" t="s">
        <v>150</v>
      </c>
      <c r="D746" s="57">
        <v>934</v>
      </c>
      <c r="E746" s="44" t="s">
        <v>30</v>
      </c>
      <c r="F746" s="44" t="s">
        <v>30</v>
      </c>
      <c r="G746" s="16">
        <v>5270000590</v>
      </c>
      <c r="H746" s="44"/>
      <c r="I746" s="71">
        <f t="shared" si="406"/>
        <v>12607400</v>
      </c>
      <c r="J746" s="71">
        <f t="shared" ref="J746:W746" si="433">J747+J748+J749</f>
        <v>8555800</v>
      </c>
      <c r="K746" s="71">
        <f t="shared" si="433"/>
        <v>3942600</v>
      </c>
      <c r="L746" s="71">
        <f t="shared" si="433"/>
        <v>0</v>
      </c>
      <c r="M746" s="71">
        <f t="shared" si="433"/>
        <v>0</v>
      </c>
      <c r="N746" s="71">
        <f t="shared" si="433"/>
        <v>0</v>
      </c>
      <c r="O746" s="71">
        <f t="shared" si="433"/>
        <v>0</v>
      </c>
      <c r="P746" s="71">
        <f t="shared" si="433"/>
        <v>0</v>
      </c>
      <c r="Q746" s="71">
        <f t="shared" si="433"/>
        <v>0</v>
      </c>
      <c r="R746" s="71">
        <f t="shared" si="433"/>
        <v>0</v>
      </c>
      <c r="S746" s="71">
        <f t="shared" si="433"/>
        <v>0</v>
      </c>
      <c r="T746" s="71">
        <f t="shared" si="433"/>
        <v>0</v>
      </c>
      <c r="U746" s="71">
        <f t="shared" si="433"/>
        <v>0</v>
      </c>
      <c r="V746" s="71">
        <f t="shared" si="433"/>
        <v>0</v>
      </c>
      <c r="W746" s="71">
        <f t="shared" si="433"/>
        <v>0</v>
      </c>
      <c r="X746" s="71">
        <f>X747</f>
        <v>109000</v>
      </c>
      <c r="Y746" s="71">
        <f>Y747</f>
        <v>0</v>
      </c>
      <c r="Z746" s="71">
        <f>Z747+Z748+Z749</f>
        <v>0</v>
      </c>
      <c r="AA746" s="71">
        <f>AA747+AA748+AA749</f>
        <v>0</v>
      </c>
    </row>
    <row r="747" spans="2:27" s="86" customFormat="1" ht="93.75">
      <c r="B747" s="65"/>
      <c r="C747" s="40" t="s">
        <v>106</v>
      </c>
      <c r="D747" s="57">
        <v>934</v>
      </c>
      <c r="E747" s="44" t="s">
        <v>30</v>
      </c>
      <c r="F747" s="44" t="s">
        <v>30</v>
      </c>
      <c r="G747" s="16">
        <v>5270000590</v>
      </c>
      <c r="H747" s="44" t="s">
        <v>107</v>
      </c>
      <c r="I747" s="71">
        <f t="shared" si="406"/>
        <v>10987800</v>
      </c>
      <c r="J747" s="71">
        <v>6938400</v>
      </c>
      <c r="K747" s="71">
        <v>3940400</v>
      </c>
      <c r="L747" s="71">
        <v>0</v>
      </c>
      <c r="M747" s="71">
        <v>0</v>
      </c>
      <c r="N747" s="71">
        <v>0</v>
      </c>
      <c r="O747" s="71">
        <v>0</v>
      </c>
      <c r="P747" s="71">
        <v>0</v>
      </c>
      <c r="Q747" s="71">
        <v>0</v>
      </c>
      <c r="R747" s="71">
        <v>0</v>
      </c>
      <c r="S747" s="71">
        <v>0</v>
      </c>
      <c r="T747" s="71">
        <v>0</v>
      </c>
      <c r="U747" s="71">
        <v>0</v>
      </c>
      <c r="V747" s="71">
        <v>0</v>
      </c>
      <c r="W747" s="71">
        <v>0</v>
      </c>
      <c r="X747" s="71">
        <v>109000</v>
      </c>
      <c r="Y747" s="71">
        <v>0</v>
      </c>
      <c r="Z747" s="71">
        <v>0</v>
      </c>
      <c r="AA747" s="71">
        <v>0</v>
      </c>
    </row>
    <row r="748" spans="2:27" s="86" customFormat="1" ht="37.5">
      <c r="B748" s="65"/>
      <c r="C748" s="40" t="s">
        <v>109</v>
      </c>
      <c r="D748" s="57">
        <v>934</v>
      </c>
      <c r="E748" s="44" t="s">
        <v>30</v>
      </c>
      <c r="F748" s="44" t="s">
        <v>30</v>
      </c>
      <c r="G748" s="16">
        <v>5270000590</v>
      </c>
      <c r="H748" s="44" t="s">
        <v>110</v>
      </c>
      <c r="I748" s="71">
        <f t="shared" si="406"/>
        <v>1616930</v>
      </c>
      <c r="J748" s="71">
        <v>1609500</v>
      </c>
      <c r="K748" s="71">
        <v>1000</v>
      </c>
      <c r="L748" s="71">
        <v>0</v>
      </c>
      <c r="M748" s="71">
        <v>0</v>
      </c>
      <c r="N748" s="71">
        <v>0</v>
      </c>
      <c r="O748" s="71">
        <v>0</v>
      </c>
      <c r="P748" s="71">
        <v>0</v>
      </c>
      <c r="Q748" s="71">
        <v>0</v>
      </c>
      <c r="R748" s="71">
        <v>0</v>
      </c>
      <c r="S748" s="71">
        <v>0</v>
      </c>
      <c r="T748" s="71">
        <v>0</v>
      </c>
      <c r="U748" s="71">
        <v>0</v>
      </c>
      <c r="V748" s="71">
        <v>0</v>
      </c>
      <c r="W748" s="71">
        <v>0</v>
      </c>
      <c r="X748" s="71"/>
      <c r="Y748" s="71"/>
      <c r="Z748" s="71">
        <f>6430</f>
        <v>6430</v>
      </c>
      <c r="AA748" s="71">
        <v>0</v>
      </c>
    </row>
    <row r="749" spans="2:27" s="86" customFormat="1">
      <c r="B749" s="65"/>
      <c r="C749" s="40" t="s">
        <v>113</v>
      </c>
      <c r="D749" s="57">
        <v>934</v>
      </c>
      <c r="E749" s="44" t="s">
        <v>30</v>
      </c>
      <c r="F749" s="44" t="s">
        <v>30</v>
      </c>
      <c r="G749" s="16">
        <v>5270000590</v>
      </c>
      <c r="H749" s="44" t="s">
        <v>114</v>
      </c>
      <c r="I749" s="71">
        <f t="shared" si="406"/>
        <v>2670</v>
      </c>
      <c r="J749" s="71">
        <v>7900</v>
      </c>
      <c r="K749" s="71">
        <v>1200</v>
      </c>
      <c r="L749" s="71">
        <v>0</v>
      </c>
      <c r="M749" s="71">
        <v>0</v>
      </c>
      <c r="N749" s="71">
        <v>0</v>
      </c>
      <c r="O749" s="71">
        <v>0</v>
      </c>
      <c r="P749" s="71">
        <v>0</v>
      </c>
      <c r="Q749" s="71">
        <v>0</v>
      </c>
      <c r="R749" s="71">
        <v>0</v>
      </c>
      <c r="S749" s="71">
        <v>0</v>
      </c>
      <c r="T749" s="71">
        <v>0</v>
      </c>
      <c r="U749" s="71">
        <v>0</v>
      </c>
      <c r="V749" s="71">
        <v>0</v>
      </c>
      <c r="W749" s="71">
        <v>0</v>
      </c>
      <c r="X749" s="71"/>
      <c r="Y749" s="71"/>
      <c r="Z749" s="71">
        <f>-6430</f>
        <v>-6430</v>
      </c>
      <c r="AA749" s="71">
        <v>0</v>
      </c>
    </row>
    <row r="750" spans="2:27" s="86" customFormat="1" ht="37.5">
      <c r="B750" s="65"/>
      <c r="C750" s="40" t="s">
        <v>158</v>
      </c>
      <c r="D750" s="57">
        <v>934</v>
      </c>
      <c r="E750" s="44" t="s">
        <v>30</v>
      </c>
      <c r="F750" s="44" t="s">
        <v>30</v>
      </c>
      <c r="G750" s="16">
        <v>5280000000</v>
      </c>
      <c r="H750" s="44"/>
      <c r="I750" s="71">
        <f t="shared" si="406"/>
        <v>3417900</v>
      </c>
      <c r="J750" s="71">
        <f t="shared" ref="J750:AA750" si="434">J751</f>
        <v>2247500</v>
      </c>
      <c r="K750" s="71">
        <f t="shared" si="434"/>
        <v>1137400</v>
      </c>
      <c r="L750" s="71">
        <f t="shared" si="434"/>
        <v>0</v>
      </c>
      <c r="M750" s="71">
        <f t="shared" si="434"/>
        <v>0</v>
      </c>
      <c r="N750" s="71">
        <f t="shared" si="434"/>
        <v>0</v>
      </c>
      <c r="O750" s="71">
        <f t="shared" si="434"/>
        <v>0</v>
      </c>
      <c r="P750" s="71">
        <f t="shared" si="434"/>
        <v>0</v>
      </c>
      <c r="Q750" s="71">
        <f t="shared" si="434"/>
        <v>0</v>
      </c>
      <c r="R750" s="71">
        <f t="shared" si="434"/>
        <v>0</v>
      </c>
      <c r="S750" s="71">
        <f t="shared" si="434"/>
        <v>0</v>
      </c>
      <c r="T750" s="71">
        <f t="shared" si="434"/>
        <v>0</v>
      </c>
      <c r="U750" s="71">
        <f t="shared" si="434"/>
        <v>0</v>
      </c>
      <c r="V750" s="71">
        <f t="shared" si="434"/>
        <v>0</v>
      </c>
      <c r="W750" s="71">
        <f t="shared" si="434"/>
        <v>0</v>
      </c>
      <c r="X750" s="71">
        <f t="shared" si="434"/>
        <v>33000</v>
      </c>
      <c r="Y750" s="71">
        <f t="shared" si="434"/>
        <v>0</v>
      </c>
      <c r="Z750" s="71">
        <f t="shared" si="434"/>
        <v>0</v>
      </c>
      <c r="AA750" s="71">
        <f t="shared" si="434"/>
        <v>0</v>
      </c>
    </row>
    <row r="751" spans="2:27" s="86" customFormat="1" ht="37.5">
      <c r="B751" s="65"/>
      <c r="C751" s="40" t="s">
        <v>159</v>
      </c>
      <c r="D751" s="57">
        <v>934</v>
      </c>
      <c r="E751" s="44" t="s">
        <v>30</v>
      </c>
      <c r="F751" s="44" t="s">
        <v>30</v>
      </c>
      <c r="G751" s="16">
        <v>5280000590</v>
      </c>
      <c r="H751" s="44"/>
      <c r="I751" s="71">
        <f t="shared" si="406"/>
        <v>3417900</v>
      </c>
      <c r="J751" s="71">
        <f t="shared" ref="J751:W751" si="435">J752+J753+J754</f>
        <v>2247500</v>
      </c>
      <c r="K751" s="71">
        <f t="shared" si="435"/>
        <v>1137400</v>
      </c>
      <c r="L751" s="71">
        <f t="shared" si="435"/>
        <v>0</v>
      </c>
      <c r="M751" s="71">
        <f t="shared" si="435"/>
        <v>0</v>
      </c>
      <c r="N751" s="71">
        <f t="shared" si="435"/>
        <v>0</v>
      </c>
      <c r="O751" s="71">
        <f t="shared" si="435"/>
        <v>0</v>
      </c>
      <c r="P751" s="71">
        <f t="shared" si="435"/>
        <v>0</v>
      </c>
      <c r="Q751" s="71">
        <f t="shared" si="435"/>
        <v>0</v>
      </c>
      <c r="R751" s="71">
        <f t="shared" si="435"/>
        <v>0</v>
      </c>
      <c r="S751" s="71">
        <f t="shared" si="435"/>
        <v>0</v>
      </c>
      <c r="T751" s="71">
        <f t="shared" si="435"/>
        <v>0</v>
      </c>
      <c r="U751" s="71">
        <f t="shared" si="435"/>
        <v>0</v>
      </c>
      <c r="V751" s="71">
        <f t="shared" si="435"/>
        <v>0</v>
      </c>
      <c r="W751" s="71">
        <f t="shared" si="435"/>
        <v>0</v>
      </c>
      <c r="X751" s="71">
        <f>X752</f>
        <v>33000</v>
      </c>
      <c r="Y751" s="71">
        <f>Y752</f>
        <v>0</v>
      </c>
      <c r="Z751" s="71">
        <f>Z752+Z753+Z754</f>
        <v>0</v>
      </c>
      <c r="AA751" s="71">
        <f>AA752+AA753+AA754</f>
        <v>0</v>
      </c>
    </row>
    <row r="752" spans="2:27" s="86" customFormat="1" ht="93.75">
      <c r="B752" s="65"/>
      <c r="C752" s="40" t="s">
        <v>106</v>
      </c>
      <c r="D752" s="57">
        <v>934</v>
      </c>
      <c r="E752" s="44" t="s">
        <v>30</v>
      </c>
      <c r="F752" s="44" t="s">
        <v>30</v>
      </c>
      <c r="G752" s="16">
        <v>5280000590</v>
      </c>
      <c r="H752" s="44" t="s">
        <v>107</v>
      </c>
      <c r="I752" s="71">
        <f t="shared" si="406"/>
        <v>3288000</v>
      </c>
      <c r="J752" s="71">
        <v>2084500</v>
      </c>
      <c r="K752" s="71">
        <v>1170500</v>
      </c>
      <c r="L752" s="71">
        <v>0</v>
      </c>
      <c r="M752" s="71">
        <v>0</v>
      </c>
      <c r="N752" s="71">
        <v>0</v>
      </c>
      <c r="O752" s="71">
        <v>0</v>
      </c>
      <c r="P752" s="71">
        <v>0</v>
      </c>
      <c r="Q752" s="71">
        <v>0</v>
      </c>
      <c r="R752" s="71">
        <v>0</v>
      </c>
      <c r="S752" s="71">
        <v>0</v>
      </c>
      <c r="T752" s="71">
        <v>0</v>
      </c>
      <c r="U752" s="71">
        <v>0</v>
      </c>
      <c r="V752" s="71">
        <v>0</v>
      </c>
      <c r="W752" s="71">
        <v>0</v>
      </c>
      <c r="X752" s="71">
        <v>33000</v>
      </c>
      <c r="Y752" s="71">
        <v>0</v>
      </c>
      <c r="Z752" s="71">
        <v>0</v>
      </c>
      <c r="AA752" s="71">
        <v>0</v>
      </c>
    </row>
    <row r="753" spans="2:27" s="86" customFormat="1" ht="37.5">
      <c r="B753" s="65"/>
      <c r="C753" s="40" t="s">
        <v>109</v>
      </c>
      <c r="D753" s="57">
        <v>934</v>
      </c>
      <c r="E753" s="44" t="s">
        <v>30</v>
      </c>
      <c r="F753" s="44" t="s">
        <v>30</v>
      </c>
      <c r="G753" s="16">
        <v>5280000590</v>
      </c>
      <c r="H753" s="44" t="s">
        <v>110</v>
      </c>
      <c r="I753" s="71">
        <f t="shared" si="406"/>
        <v>129900</v>
      </c>
      <c r="J753" s="71">
        <v>161300</v>
      </c>
      <c r="K753" s="71">
        <v>-33400</v>
      </c>
      <c r="L753" s="71">
        <v>0</v>
      </c>
      <c r="M753" s="71">
        <v>0</v>
      </c>
      <c r="N753" s="71">
        <v>0</v>
      </c>
      <c r="O753" s="71">
        <v>0</v>
      </c>
      <c r="P753" s="71">
        <v>0</v>
      </c>
      <c r="Q753" s="71">
        <v>0</v>
      </c>
      <c r="R753" s="71">
        <v>0</v>
      </c>
      <c r="S753" s="71">
        <v>0</v>
      </c>
      <c r="T753" s="71">
        <v>0</v>
      </c>
      <c r="U753" s="71">
        <v>0</v>
      </c>
      <c r="V753" s="71">
        <v>0</v>
      </c>
      <c r="W753" s="71">
        <v>0</v>
      </c>
      <c r="X753" s="71"/>
      <c r="Y753" s="71"/>
      <c r="Z753" s="71">
        <f>2000</f>
        <v>2000</v>
      </c>
      <c r="AA753" s="71">
        <v>0</v>
      </c>
    </row>
    <row r="754" spans="2:27" s="86" customFormat="1" hidden="1">
      <c r="B754" s="65"/>
      <c r="C754" s="40" t="s">
        <v>113</v>
      </c>
      <c r="D754" s="57">
        <v>934</v>
      </c>
      <c r="E754" s="44" t="s">
        <v>30</v>
      </c>
      <c r="F754" s="44" t="s">
        <v>30</v>
      </c>
      <c r="G754" s="16">
        <v>5280000590</v>
      </c>
      <c r="H754" s="44" t="s">
        <v>114</v>
      </c>
      <c r="I754" s="71">
        <f t="shared" si="406"/>
        <v>0</v>
      </c>
      <c r="J754" s="71">
        <v>1700</v>
      </c>
      <c r="K754" s="71">
        <v>300</v>
      </c>
      <c r="L754" s="71">
        <v>0</v>
      </c>
      <c r="M754" s="71">
        <v>0</v>
      </c>
      <c r="N754" s="71">
        <v>0</v>
      </c>
      <c r="O754" s="71">
        <v>0</v>
      </c>
      <c r="P754" s="71">
        <v>0</v>
      </c>
      <c r="Q754" s="71">
        <v>0</v>
      </c>
      <c r="R754" s="71">
        <v>0</v>
      </c>
      <c r="S754" s="71">
        <v>0</v>
      </c>
      <c r="T754" s="71">
        <v>0</v>
      </c>
      <c r="U754" s="71">
        <v>0</v>
      </c>
      <c r="V754" s="71">
        <v>0</v>
      </c>
      <c r="W754" s="71">
        <v>0</v>
      </c>
      <c r="X754" s="71"/>
      <c r="Y754" s="71"/>
      <c r="Z754" s="71">
        <f>-2000</f>
        <v>-2000</v>
      </c>
      <c r="AA754" s="71">
        <v>0</v>
      </c>
    </row>
    <row r="755" spans="2:27" s="86" customFormat="1" ht="37.5">
      <c r="B755" s="65"/>
      <c r="C755" s="40" t="s">
        <v>160</v>
      </c>
      <c r="D755" s="57">
        <v>934</v>
      </c>
      <c r="E755" s="44" t="s">
        <v>30</v>
      </c>
      <c r="F755" s="44" t="s">
        <v>30</v>
      </c>
      <c r="G755" s="16">
        <v>5300000000</v>
      </c>
      <c r="H755" s="44"/>
      <c r="I755" s="71">
        <f t="shared" si="406"/>
        <v>2866700</v>
      </c>
      <c r="J755" s="71">
        <f t="shared" ref="J755:AA755" si="436">J756</f>
        <v>661000</v>
      </c>
      <c r="K755" s="71">
        <f t="shared" si="436"/>
        <v>25700</v>
      </c>
      <c r="L755" s="71">
        <f t="shared" si="436"/>
        <v>0</v>
      </c>
      <c r="M755" s="71">
        <f t="shared" si="436"/>
        <v>0</v>
      </c>
      <c r="N755" s="71">
        <f t="shared" si="436"/>
        <v>0</v>
      </c>
      <c r="O755" s="71">
        <f t="shared" si="436"/>
        <v>0</v>
      </c>
      <c r="P755" s="71">
        <f t="shared" si="436"/>
        <v>0</v>
      </c>
      <c r="Q755" s="71">
        <f t="shared" si="436"/>
        <v>2000000</v>
      </c>
      <c r="R755" s="71">
        <f t="shared" si="436"/>
        <v>0</v>
      </c>
      <c r="S755" s="71">
        <f t="shared" si="436"/>
        <v>0</v>
      </c>
      <c r="T755" s="71">
        <f t="shared" si="436"/>
        <v>0</v>
      </c>
      <c r="U755" s="71">
        <f t="shared" si="436"/>
        <v>0</v>
      </c>
      <c r="V755" s="71">
        <f t="shared" si="436"/>
        <v>0</v>
      </c>
      <c r="W755" s="71">
        <f t="shared" si="436"/>
        <v>180000</v>
      </c>
      <c r="X755" s="71">
        <f t="shared" si="436"/>
        <v>0</v>
      </c>
      <c r="Y755" s="71">
        <f t="shared" si="436"/>
        <v>0</v>
      </c>
      <c r="Z755" s="71">
        <f t="shared" si="436"/>
        <v>0</v>
      </c>
      <c r="AA755" s="71">
        <f t="shared" si="436"/>
        <v>0</v>
      </c>
    </row>
    <row r="756" spans="2:27" s="86" customFormat="1">
      <c r="B756" s="65"/>
      <c r="C756" s="40" t="s">
        <v>163</v>
      </c>
      <c r="D756" s="57">
        <v>934</v>
      </c>
      <c r="E756" s="44" t="s">
        <v>30</v>
      </c>
      <c r="F756" s="44" t="s">
        <v>30</v>
      </c>
      <c r="G756" s="16">
        <v>5320000000</v>
      </c>
      <c r="H756" s="44"/>
      <c r="I756" s="71">
        <f t="shared" si="406"/>
        <v>2866700</v>
      </c>
      <c r="J756" s="71">
        <f t="shared" ref="J756:P756" si="437">J757</f>
        <v>661000</v>
      </c>
      <c r="K756" s="71">
        <f t="shared" si="437"/>
        <v>25700</v>
      </c>
      <c r="L756" s="71">
        <f t="shared" si="437"/>
        <v>0</v>
      </c>
      <c r="M756" s="71">
        <f t="shared" si="437"/>
        <v>0</v>
      </c>
      <c r="N756" s="71">
        <f t="shared" si="437"/>
        <v>0</v>
      </c>
      <c r="O756" s="71">
        <f t="shared" si="437"/>
        <v>0</v>
      </c>
      <c r="P756" s="71">
        <f t="shared" si="437"/>
        <v>0</v>
      </c>
      <c r="Q756" s="71">
        <f t="shared" ref="Q756:AA756" si="438">Q757+Q761</f>
        <v>2000000</v>
      </c>
      <c r="R756" s="71">
        <f t="shared" si="438"/>
        <v>0</v>
      </c>
      <c r="S756" s="71">
        <f t="shared" si="438"/>
        <v>0</v>
      </c>
      <c r="T756" s="71">
        <f t="shared" si="438"/>
        <v>0</v>
      </c>
      <c r="U756" s="71">
        <f t="shared" si="438"/>
        <v>0</v>
      </c>
      <c r="V756" s="71">
        <f t="shared" si="438"/>
        <v>0</v>
      </c>
      <c r="W756" s="71">
        <f t="shared" si="438"/>
        <v>180000</v>
      </c>
      <c r="X756" s="71">
        <f t="shared" si="438"/>
        <v>0</v>
      </c>
      <c r="Y756" s="71">
        <f t="shared" si="438"/>
        <v>0</v>
      </c>
      <c r="Z756" s="71">
        <f t="shared" si="438"/>
        <v>0</v>
      </c>
      <c r="AA756" s="71">
        <f t="shared" si="438"/>
        <v>0</v>
      </c>
    </row>
    <row r="757" spans="2:27" s="86" customFormat="1">
      <c r="B757" s="65"/>
      <c r="C757" s="40" t="s">
        <v>164</v>
      </c>
      <c r="D757" s="57">
        <v>934</v>
      </c>
      <c r="E757" s="44" t="s">
        <v>30</v>
      </c>
      <c r="F757" s="44" t="s">
        <v>30</v>
      </c>
      <c r="G757" s="16">
        <v>5320010350</v>
      </c>
      <c r="H757" s="44"/>
      <c r="I757" s="71">
        <f t="shared" si="406"/>
        <v>1666700</v>
      </c>
      <c r="J757" s="71">
        <f t="shared" ref="J757:V757" si="439">J759+J758</f>
        <v>661000</v>
      </c>
      <c r="K757" s="71">
        <f t="shared" si="439"/>
        <v>25700</v>
      </c>
      <c r="L757" s="71">
        <f t="shared" si="439"/>
        <v>0</v>
      </c>
      <c r="M757" s="71">
        <f t="shared" si="439"/>
        <v>0</v>
      </c>
      <c r="N757" s="71">
        <f t="shared" si="439"/>
        <v>0</v>
      </c>
      <c r="O757" s="71">
        <f t="shared" si="439"/>
        <v>0</v>
      </c>
      <c r="P757" s="71">
        <f t="shared" si="439"/>
        <v>0</v>
      </c>
      <c r="Q757" s="71">
        <f t="shared" si="439"/>
        <v>800000</v>
      </c>
      <c r="R757" s="71">
        <f t="shared" si="439"/>
        <v>0</v>
      </c>
      <c r="S757" s="71">
        <f t="shared" si="439"/>
        <v>0</v>
      </c>
      <c r="T757" s="71">
        <f t="shared" si="439"/>
        <v>0</v>
      </c>
      <c r="U757" s="71">
        <f t="shared" si="439"/>
        <v>0</v>
      </c>
      <c r="V757" s="71">
        <f t="shared" si="439"/>
        <v>0</v>
      </c>
      <c r="W757" s="71">
        <f>W759+W758+W760</f>
        <v>180000</v>
      </c>
      <c r="X757" s="71">
        <f>X759+X758+X760</f>
        <v>0</v>
      </c>
      <c r="Y757" s="71">
        <f>Y759+Y758+Y760</f>
        <v>0</v>
      </c>
      <c r="Z757" s="71">
        <f>Z759+Z758+Z760</f>
        <v>0</v>
      </c>
      <c r="AA757" s="71">
        <f>AA759+AA758+AA760</f>
        <v>0</v>
      </c>
    </row>
    <row r="758" spans="2:27" s="86" customFormat="1" ht="93.75">
      <c r="B758" s="65"/>
      <c r="C758" s="40" t="s">
        <v>106</v>
      </c>
      <c r="D758" s="57">
        <v>934</v>
      </c>
      <c r="E758" s="44" t="s">
        <v>30</v>
      </c>
      <c r="F758" s="44" t="s">
        <v>30</v>
      </c>
      <c r="G758" s="16">
        <v>5320010350</v>
      </c>
      <c r="H758" s="44" t="s">
        <v>107</v>
      </c>
      <c r="I758" s="71">
        <f t="shared" si="406"/>
        <v>108100</v>
      </c>
      <c r="J758" s="71">
        <v>100000</v>
      </c>
      <c r="K758" s="71">
        <v>0</v>
      </c>
      <c r="L758" s="71">
        <v>0</v>
      </c>
      <c r="M758" s="71">
        <v>0</v>
      </c>
      <c r="N758" s="71">
        <v>0</v>
      </c>
      <c r="O758" s="71">
        <v>0</v>
      </c>
      <c r="P758" s="71">
        <v>20000</v>
      </c>
      <c r="Q758" s="71">
        <v>100000</v>
      </c>
      <c r="R758" s="71"/>
      <c r="S758" s="71"/>
      <c r="T758" s="71"/>
      <c r="U758" s="71"/>
      <c r="V758" s="71"/>
      <c r="W758" s="71">
        <v>0</v>
      </c>
      <c r="X758" s="71"/>
      <c r="Y758" s="71"/>
      <c r="Z758" s="71">
        <v>-111900</v>
      </c>
      <c r="AA758" s="71">
        <v>0</v>
      </c>
    </row>
    <row r="759" spans="2:27" s="86" customFormat="1" ht="37.5">
      <c r="B759" s="65"/>
      <c r="C759" s="40" t="s">
        <v>109</v>
      </c>
      <c r="D759" s="57">
        <v>934</v>
      </c>
      <c r="E759" s="44" t="s">
        <v>30</v>
      </c>
      <c r="F759" s="44" t="s">
        <v>30</v>
      </c>
      <c r="G759" s="16">
        <v>5320010350</v>
      </c>
      <c r="H759" s="44" t="s">
        <v>110</v>
      </c>
      <c r="I759" s="71">
        <f t="shared" si="406"/>
        <v>1378600</v>
      </c>
      <c r="J759" s="71">
        <v>561000</v>
      </c>
      <c r="K759" s="71">
        <v>25700</v>
      </c>
      <c r="L759" s="71">
        <v>0</v>
      </c>
      <c r="M759" s="71">
        <v>0</v>
      </c>
      <c r="N759" s="71">
        <v>0</v>
      </c>
      <c r="O759" s="71">
        <v>0</v>
      </c>
      <c r="P759" s="71">
        <v>-20000</v>
      </c>
      <c r="Q759" s="71">
        <v>700000</v>
      </c>
      <c r="R759" s="71"/>
      <c r="S759" s="71"/>
      <c r="T759" s="71"/>
      <c r="U759" s="71"/>
      <c r="V759" s="71"/>
      <c r="W759" s="71"/>
      <c r="X759" s="71"/>
      <c r="Y759" s="71"/>
      <c r="Z759" s="71">
        <v>111900</v>
      </c>
      <c r="AA759" s="71">
        <v>0</v>
      </c>
    </row>
    <row r="760" spans="2:27" s="86" customFormat="1">
      <c r="B760" s="65"/>
      <c r="C760" s="40" t="s">
        <v>165</v>
      </c>
      <c r="D760" s="57">
        <v>934</v>
      </c>
      <c r="E760" s="44" t="s">
        <v>30</v>
      </c>
      <c r="F760" s="44" t="s">
        <v>30</v>
      </c>
      <c r="G760" s="16">
        <v>5320010350</v>
      </c>
      <c r="H760" s="44" t="s">
        <v>166</v>
      </c>
      <c r="I760" s="71">
        <f t="shared" si="406"/>
        <v>180000</v>
      </c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>
        <v>180000</v>
      </c>
      <c r="X760" s="71"/>
      <c r="Y760" s="71"/>
      <c r="Z760" s="71"/>
      <c r="AA760" s="71"/>
    </row>
    <row r="761" spans="2:27" s="86" customFormat="1" ht="37.5">
      <c r="B761" s="65"/>
      <c r="C761" s="40" t="s">
        <v>167</v>
      </c>
      <c r="D761" s="57">
        <v>934</v>
      </c>
      <c r="E761" s="44" t="s">
        <v>30</v>
      </c>
      <c r="F761" s="44" t="s">
        <v>30</v>
      </c>
      <c r="G761" s="16">
        <v>5320010360</v>
      </c>
      <c r="H761" s="44"/>
      <c r="I761" s="71">
        <f t="shared" si="406"/>
        <v>1200000</v>
      </c>
      <c r="J761" s="71"/>
      <c r="K761" s="71"/>
      <c r="L761" s="71"/>
      <c r="M761" s="71"/>
      <c r="N761" s="71"/>
      <c r="O761" s="71"/>
      <c r="P761" s="71"/>
      <c r="Q761" s="71">
        <f t="shared" ref="Q761:V761" si="440">Q762</f>
        <v>1200000</v>
      </c>
      <c r="R761" s="71">
        <f t="shared" si="440"/>
        <v>0</v>
      </c>
      <c r="S761" s="71">
        <f t="shared" si="440"/>
        <v>0</v>
      </c>
      <c r="T761" s="71">
        <f t="shared" si="440"/>
        <v>0</v>
      </c>
      <c r="U761" s="71">
        <f t="shared" si="440"/>
        <v>0</v>
      </c>
      <c r="V761" s="71">
        <f t="shared" si="440"/>
        <v>0</v>
      </c>
      <c r="W761" s="71">
        <f>W762+W763</f>
        <v>0</v>
      </c>
      <c r="X761" s="71">
        <f>X762+X763</f>
        <v>0</v>
      </c>
      <c r="Y761" s="71">
        <f>Y762+Y763</f>
        <v>0</v>
      </c>
      <c r="Z761" s="71">
        <f>Z762+Z763</f>
        <v>0</v>
      </c>
      <c r="AA761" s="71">
        <f>AA762+AA763</f>
        <v>0</v>
      </c>
    </row>
    <row r="762" spans="2:27" s="86" customFormat="1" ht="93.75">
      <c r="B762" s="65"/>
      <c r="C762" s="40" t="s">
        <v>106</v>
      </c>
      <c r="D762" s="57">
        <v>934</v>
      </c>
      <c r="E762" s="44" t="s">
        <v>30</v>
      </c>
      <c r="F762" s="44" t="s">
        <v>30</v>
      </c>
      <c r="G762" s="16">
        <v>5320010360</v>
      </c>
      <c r="H762" s="44" t="s">
        <v>107</v>
      </c>
      <c r="I762" s="71">
        <f t="shared" si="406"/>
        <v>1100000</v>
      </c>
      <c r="J762" s="71"/>
      <c r="K762" s="71"/>
      <c r="L762" s="71"/>
      <c r="M762" s="71"/>
      <c r="N762" s="71"/>
      <c r="O762" s="71"/>
      <c r="P762" s="71"/>
      <c r="Q762" s="71">
        <v>1200000</v>
      </c>
      <c r="R762" s="71"/>
      <c r="S762" s="71"/>
      <c r="T762" s="71"/>
      <c r="U762" s="71"/>
      <c r="V762" s="71"/>
      <c r="W762" s="71">
        <v>-100000</v>
      </c>
      <c r="X762" s="71"/>
      <c r="Y762" s="71"/>
      <c r="Z762" s="71"/>
      <c r="AA762" s="71"/>
    </row>
    <row r="763" spans="2:27" s="86" customFormat="1">
      <c r="B763" s="65"/>
      <c r="C763" s="40" t="s">
        <v>113</v>
      </c>
      <c r="D763" s="57">
        <v>934</v>
      </c>
      <c r="E763" s="44" t="s">
        <v>30</v>
      </c>
      <c r="F763" s="44" t="s">
        <v>30</v>
      </c>
      <c r="G763" s="16">
        <v>5320010360</v>
      </c>
      <c r="H763" s="44" t="s">
        <v>114</v>
      </c>
      <c r="I763" s="71">
        <f t="shared" si="406"/>
        <v>100000</v>
      </c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>
        <v>100000</v>
      </c>
      <c r="X763" s="71"/>
      <c r="Y763" s="71"/>
      <c r="Z763" s="71"/>
      <c r="AA763" s="71"/>
    </row>
    <row r="764" spans="2:27" s="86" customFormat="1" ht="37.5">
      <c r="B764" s="65"/>
      <c r="C764" s="40" t="s">
        <v>260</v>
      </c>
      <c r="D764" s="57">
        <v>934</v>
      </c>
      <c r="E764" s="44" t="s">
        <v>30</v>
      </c>
      <c r="F764" s="44" t="s">
        <v>30</v>
      </c>
      <c r="G764" s="16">
        <v>6200000000</v>
      </c>
      <c r="H764" s="74"/>
      <c r="I764" s="71">
        <f t="shared" ref="I764:I827" si="441">SUM(J764:AA764)</f>
        <v>150000</v>
      </c>
      <c r="J764" s="71"/>
      <c r="K764" s="71"/>
      <c r="L764" s="71"/>
      <c r="M764" s="71"/>
      <c r="N764" s="71"/>
      <c r="O764" s="71"/>
      <c r="P764" s="71"/>
      <c r="Q764" s="71">
        <f t="shared" ref="Q764:AA765" si="442">Q765</f>
        <v>150000</v>
      </c>
      <c r="R764" s="71">
        <f t="shared" si="442"/>
        <v>0</v>
      </c>
      <c r="S764" s="71">
        <f t="shared" si="442"/>
        <v>0</v>
      </c>
      <c r="T764" s="71">
        <f t="shared" si="442"/>
        <v>0</v>
      </c>
      <c r="U764" s="71">
        <f t="shared" si="442"/>
        <v>0</v>
      </c>
      <c r="V764" s="71">
        <f t="shared" si="442"/>
        <v>0</v>
      </c>
      <c r="W764" s="71">
        <f t="shared" si="442"/>
        <v>0</v>
      </c>
      <c r="X764" s="71">
        <f t="shared" si="442"/>
        <v>0</v>
      </c>
      <c r="Y764" s="71">
        <f t="shared" si="442"/>
        <v>0</v>
      </c>
      <c r="Z764" s="71">
        <f t="shared" si="442"/>
        <v>0</v>
      </c>
      <c r="AA764" s="71">
        <f t="shared" si="442"/>
        <v>0</v>
      </c>
    </row>
    <row r="765" spans="2:27" s="86" customFormat="1" ht="37.5">
      <c r="B765" s="65"/>
      <c r="C765" s="40" t="s">
        <v>260</v>
      </c>
      <c r="D765" s="57">
        <v>934</v>
      </c>
      <c r="E765" s="44" t="s">
        <v>30</v>
      </c>
      <c r="F765" s="44" t="s">
        <v>30</v>
      </c>
      <c r="G765" s="16">
        <v>6200010150</v>
      </c>
      <c r="H765" s="74"/>
      <c r="I765" s="71">
        <f t="shared" si="441"/>
        <v>150000</v>
      </c>
      <c r="J765" s="71"/>
      <c r="K765" s="71"/>
      <c r="L765" s="71"/>
      <c r="M765" s="71"/>
      <c r="N765" s="71"/>
      <c r="O765" s="71"/>
      <c r="P765" s="71"/>
      <c r="Q765" s="71">
        <f t="shared" si="442"/>
        <v>150000</v>
      </c>
      <c r="R765" s="71">
        <f t="shared" si="442"/>
        <v>0</v>
      </c>
      <c r="S765" s="71">
        <f t="shared" si="442"/>
        <v>0</v>
      </c>
      <c r="T765" s="71">
        <f t="shared" si="442"/>
        <v>0</v>
      </c>
      <c r="U765" s="71">
        <f t="shared" si="442"/>
        <v>0</v>
      </c>
      <c r="V765" s="71">
        <f t="shared" si="442"/>
        <v>0</v>
      </c>
      <c r="W765" s="71">
        <f t="shared" si="442"/>
        <v>0</v>
      </c>
      <c r="X765" s="71">
        <f t="shared" si="442"/>
        <v>0</v>
      </c>
      <c r="Y765" s="71">
        <f t="shared" si="442"/>
        <v>0</v>
      </c>
      <c r="Z765" s="71">
        <f t="shared" si="442"/>
        <v>0</v>
      </c>
      <c r="AA765" s="71">
        <f t="shared" si="442"/>
        <v>0</v>
      </c>
    </row>
    <row r="766" spans="2:27" s="86" customFormat="1" ht="37.5">
      <c r="B766" s="65"/>
      <c r="C766" s="40" t="s">
        <v>109</v>
      </c>
      <c r="D766" s="57">
        <v>934</v>
      </c>
      <c r="E766" s="44" t="s">
        <v>30</v>
      </c>
      <c r="F766" s="44" t="s">
        <v>30</v>
      </c>
      <c r="G766" s="16">
        <v>6200010150</v>
      </c>
      <c r="H766" s="74">
        <v>200</v>
      </c>
      <c r="I766" s="71">
        <f t="shared" si="441"/>
        <v>150000</v>
      </c>
      <c r="J766" s="71"/>
      <c r="K766" s="71"/>
      <c r="L766" s="71"/>
      <c r="M766" s="71"/>
      <c r="N766" s="71"/>
      <c r="O766" s="71"/>
      <c r="P766" s="71"/>
      <c r="Q766" s="71">
        <v>150000</v>
      </c>
      <c r="R766" s="71"/>
      <c r="S766" s="71"/>
      <c r="T766" s="71"/>
      <c r="U766" s="71"/>
      <c r="V766" s="71"/>
      <c r="W766" s="71"/>
      <c r="X766" s="71"/>
      <c r="Y766" s="71"/>
      <c r="Z766" s="71"/>
      <c r="AA766" s="71"/>
    </row>
    <row r="767" spans="2:27" s="86" customFormat="1">
      <c r="B767" s="65"/>
      <c r="C767" s="40" t="s">
        <v>64</v>
      </c>
      <c r="D767" s="57">
        <v>934</v>
      </c>
      <c r="E767" s="44" t="s">
        <v>30</v>
      </c>
      <c r="F767" s="44" t="s">
        <v>40</v>
      </c>
      <c r="G767" s="16"/>
      <c r="H767" s="44"/>
      <c r="I767" s="71">
        <f t="shared" si="441"/>
        <v>2263600</v>
      </c>
      <c r="J767" s="71">
        <f t="shared" ref="J767:S769" si="443">J768</f>
        <v>1406100</v>
      </c>
      <c r="K767" s="71">
        <f t="shared" si="443"/>
        <v>738000</v>
      </c>
      <c r="L767" s="71">
        <f t="shared" si="443"/>
        <v>0</v>
      </c>
      <c r="M767" s="71">
        <f t="shared" si="443"/>
        <v>0</v>
      </c>
      <c r="N767" s="71">
        <f t="shared" si="443"/>
        <v>0</v>
      </c>
      <c r="O767" s="71">
        <f t="shared" si="443"/>
        <v>0</v>
      </c>
      <c r="P767" s="71">
        <f t="shared" si="443"/>
        <v>0</v>
      </c>
      <c r="Q767" s="71">
        <f t="shared" si="443"/>
        <v>0</v>
      </c>
      <c r="R767" s="71">
        <f t="shared" si="443"/>
        <v>0</v>
      </c>
      <c r="S767" s="71">
        <f t="shared" si="443"/>
        <v>0</v>
      </c>
      <c r="T767" s="71">
        <f t="shared" ref="T767:AC769" si="444">T768</f>
        <v>0</v>
      </c>
      <c r="U767" s="71">
        <f t="shared" si="444"/>
        <v>0</v>
      </c>
      <c r="V767" s="71">
        <f t="shared" si="444"/>
        <v>0</v>
      </c>
      <c r="W767" s="71">
        <f t="shared" si="444"/>
        <v>0</v>
      </c>
      <c r="X767" s="71">
        <f t="shared" si="444"/>
        <v>121500</v>
      </c>
      <c r="Y767" s="71">
        <f t="shared" si="444"/>
        <v>0</v>
      </c>
      <c r="Z767" s="71">
        <f t="shared" si="444"/>
        <v>-2000</v>
      </c>
      <c r="AA767" s="71">
        <f t="shared" si="444"/>
        <v>0</v>
      </c>
    </row>
    <row r="768" spans="2:27" s="86" customFormat="1" ht="37.5">
      <c r="B768" s="65"/>
      <c r="C768" s="40" t="s">
        <v>103</v>
      </c>
      <c r="D768" s="57">
        <v>934</v>
      </c>
      <c r="E768" s="44" t="s">
        <v>30</v>
      </c>
      <c r="F768" s="44" t="s">
        <v>40</v>
      </c>
      <c r="G768" s="16">
        <v>5000000000</v>
      </c>
      <c r="H768" s="44"/>
      <c r="I768" s="71">
        <f t="shared" si="441"/>
        <v>2263600</v>
      </c>
      <c r="J768" s="71">
        <f t="shared" si="443"/>
        <v>1406100</v>
      </c>
      <c r="K768" s="71">
        <f t="shared" si="443"/>
        <v>738000</v>
      </c>
      <c r="L768" s="71">
        <f t="shared" si="443"/>
        <v>0</v>
      </c>
      <c r="M768" s="71">
        <f t="shared" si="443"/>
        <v>0</v>
      </c>
      <c r="N768" s="71">
        <f t="shared" si="443"/>
        <v>0</v>
      </c>
      <c r="O768" s="71">
        <f t="shared" si="443"/>
        <v>0</v>
      </c>
      <c r="P768" s="71">
        <f t="shared" si="443"/>
        <v>0</v>
      </c>
      <c r="Q768" s="71">
        <f t="shared" si="443"/>
        <v>0</v>
      </c>
      <c r="R768" s="71">
        <f t="shared" si="443"/>
        <v>0</v>
      </c>
      <c r="S768" s="71">
        <f t="shared" si="443"/>
        <v>0</v>
      </c>
      <c r="T768" s="71">
        <f t="shared" si="444"/>
        <v>0</v>
      </c>
      <c r="U768" s="71">
        <f t="shared" si="444"/>
        <v>0</v>
      </c>
      <c r="V768" s="71">
        <f t="shared" si="444"/>
        <v>0</v>
      </c>
      <c r="W768" s="71">
        <f t="shared" si="444"/>
        <v>0</v>
      </c>
      <c r="X768" s="71">
        <f t="shared" si="444"/>
        <v>121500</v>
      </c>
      <c r="Y768" s="71">
        <f t="shared" si="444"/>
        <v>0</v>
      </c>
      <c r="Z768" s="71">
        <f t="shared" si="444"/>
        <v>-2000</v>
      </c>
      <c r="AA768" s="71">
        <f t="shared" si="444"/>
        <v>0</v>
      </c>
    </row>
    <row r="769" spans="2:27" s="86" customFormat="1" ht="37.5">
      <c r="B769" s="65"/>
      <c r="C769" s="40" t="s">
        <v>112</v>
      </c>
      <c r="D769" s="57">
        <v>934</v>
      </c>
      <c r="E769" s="44" t="s">
        <v>30</v>
      </c>
      <c r="F769" s="44" t="s">
        <v>40</v>
      </c>
      <c r="G769" s="16">
        <v>5020000000</v>
      </c>
      <c r="H769" s="44"/>
      <c r="I769" s="71">
        <f t="shared" si="441"/>
        <v>2263600</v>
      </c>
      <c r="J769" s="71">
        <f t="shared" si="443"/>
        <v>1406100</v>
      </c>
      <c r="K769" s="71">
        <f t="shared" si="443"/>
        <v>738000</v>
      </c>
      <c r="L769" s="71">
        <f t="shared" si="443"/>
        <v>0</v>
      </c>
      <c r="M769" s="71">
        <f t="shared" si="443"/>
        <v>0</v>
      </c>
      <c r="N769" s="71">
        <f t="shared" si="443"/>
        <v>0</v>
      </c>
      <c r="O769" s="71">
        <f t="shared" si="443"/>
        <v>0</v>
      </c>
      <c r="P769" s="71">
        <f t="shared" si="443"/>
        <v>0</v>
      </c>
      <c r="Q769" s="71">
        <f t="shared" si="443"/>
        <v>0</v>
      </c>
      <c r="R769" s="71">
        <f t="shared" si="443"/>
        <v>0</v>
      </c>
      <c r="S769" s="71">
        <f t="shared" si="443"/>
        <v>0</v>
      </c>
      <c r="T769" s="71">
        <f t="shared" si="444"/>
        <v>0</v>
      </c>
      <c r="U769" s="71">
        <f t="shared" si="444"/>
        <v>0</v>
      </c>
      <c r="V769" s="71">
        <f t="shared" si="444"/>
        <v>0</v>
      </c>
      <c r="W769" s="71">
        <f t="shared" si="444"/>
        <v>0</v>
      </c>
      <c r="X769" s="71">
        <f t="shared" si="444"/>
        <v>121500</v>
      </c>
      <c r="Y769" s="71">
        <f t="shared" si="444"/>
        <v>0</v>
      </c>
      <c r="Z769" s="71">
        <f t="shared" si="444"/>
        <v>-2000</v>
      </c>
      <c r="AA769" s="71">
        <f t="shared" si="444"/>
        <v>0</v>
      </c>
    </row>
    <row r="770" spans="2:27" s="86" customFormat="1" ht="37.5">
      <c r="B770" s="65"/>
      <c r="C770" s="40" t="s">
        <v>405</v>
      </c>
      <c r="D770" s="57">
        <v>934</v>
      </c>
      <c r="E770" s="44" t="s">
        <v>30</v>
      </c>
      <c r="F770" s="44" t="s">
        <v>40</v>
      </c>
      <c r="G770" s="16">
        <v>5020000190</v>
      </c>
      <c r="H770" s="44"/>
      <c r="I770" s="71">
        <f t="shared" si="441"/>
        <v>2263600</v>
      </c>
      <c r="J770" s="71">
        <f t="shared" ref="J770:W770" si="445">J771+J772+J773</f>
        <v>1406100</v>
      </c>
      <c r="K770" s="71">
        <f t="shared" si="445"/>
        <v>738000</v>
      </c>
      <c r="L770" s="71">
        <f t="shared" si="445"/>
        <v>0</v>
      </c>
      <c r="M770" s="71">
        <f t="shared" si="445"/>
        <v>0</v>
      </c>
      <c r="N770" s="71">
        <f t="shared" si="445"/>
        <v>0</v>
      </c>
      <c r="O770" s="71">
        <f t="shared" si="445"/>
        <v>0</v>
      </c>
      <c r="P770" s="71">
        <f t="shared" si="445"/>
        <v>0</v>
      </c>
      <c r="Q770" s="71">
        <f t="shared" si="445"/>
        <v>0</v>
      </c>
      <c r="R770" s="71">
        <f t="shared" si="445"/>
        <v>0</v>
      </c>
      <c r="S770" s="71">
        <f t="shared" si="445"/>
        <v>0</v>
      </c>
      <c r="T770" s="71">
        <f t="shared" si="445"/>
        <v>0</v>
      </c>
      <c r="U770" s="71">
        <f t="shared" si="445"/>
        <v>0</v>
      </c>
      <c r="V770" s="71">
        <f t="shared" si="445"/>
        <v>0</v>
      </c>
      <c r="W770" s="71">
        <f t="shared" si="445"/>
        <v>0</v>
      </c>
      <c r="X770" s="71">
        <f>X771</f>
        <v>121500</v>
      </c>
      <c r="Y770" s="71">
        <f>Y771</f>
        <v>0</v>
      </c>
      <c r="Z770" s="71">
        <f>Z771+Z772+Z773</f>
        <v>-2000</v>
      </c>
      <c r="AA770" s="71">
        <f>AA771+AA772+AA773</f>
        <v>0</v>
      </c>
    </row>
    <row r="771" spans="2:27" s="86" customFormat="1" ht="93.75">
      <c r="B771" s="65"/>
      <c r="C771" s="40" t="s">
        <v>106</v>
      </c>
      <c r="D771" s="57">
        <v>934</v>
      </c>
      <c r="E771" s="44" t="s">
        <v>30</v>
      </c>
      <c r="F771" s="44" t="s">
        <v>40</v>
      </c>
      <c r="G771" s="16">
        <v>5020000190</v>
      </c>
      <c r="H771" s="44" t="s">
        <v>107</v>
      </c>
      <c r="I771" s="71">
        <f t="shared" si="441"/>
        <v>2263600</v>
      </c>
      <c r="J771" s="71">
        <v>1404400</v>
      </c>
      <c r="K771" s="71">
        <v>737700</v>
      </c>
      <c r="L771" s="71">
        <v>0</v>
      </c>
      <c r="M771" s="71">
        <v>0</v>
      </c>
      <c r="N771" s="71">
        <v>0</v>
      </c>
      <c r="O771" s="71">
        <v>0</v>
      </c>
      <c r="P771" s="71">
        <v>0</v>
      </c>
      <c r="Q771" s="71">
        <v>0</v>
      </c>
      <c r="R771" s="71">
        <v>0</v>
      </c>
      <c r="S771" s="71">
        <v>0</v>
      </c>
      <c r="T771" s="71">
        <v>0</v>
      </c>
      <c r="U771" s="71">
        <v>0</v>
      </c>
      <c r="V771" s="71">
        <v>0</v>
      </c>
      <c r="W771" s="71">
        <v>0</v>
      </c>
      <c r="X771" s="71">
        <v>121500</v>
      </c>
      <c r="Y771" s="71">
        <v>0</v>
      </c>
      <c r="Z771" s="71">
        <v>0</v>
      </c>
      <c r="AA771" s="71">
        <v>0</v>
      </c>
    </row>
    <row r="772" spans="2:27" s="86" customFormat="1" ht="37.5" hidden="1">
      <c r="B772" s="65"/>
      <c r="C772" s="40" t="s">
        <v>109</v>
      </c>
      <c r="D772" s="57">
        <v>934</v>
      </c>
      <c r="E772" s="44" t="s">
        <v>30</v>
      </c>
      <c r="F772" s="44" t="s">
        <v>40</v>
      </c>
      <c r="G772" s="16">
        <v>5020000190</v>
      </c>
      <c r="H772" s="44" t="s">
        <v>110</v>
      </c>
      <c r="I772" s="71">
        <f t="shared" si="441"/>
        <v>0</v>
      </c>
      <c r="J772" s="71">
        <v>0</v>
      </c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  <c r="AA772" s="71">
        <v>0</v>
      </c>
    </row>
    <row r="773" spans="2:27" s="86" customFormat="1" hidden="1">
      <c r="B773" s="65"/>
      <c r="C773" s="40" t="s">
        <v>113</v>
      </c>
      <c r="D773" s="57">
        <v>934</v>
      </c>
      <c r="E773" s="44" t="s">
        <v>30</v>
      </c>
      <c r="F773" s="44" t="s">
        <v>40</v>
      </c>
      <c r="G773" s="16">
        <v>5020000190</v>
      </c>
      <c r="H773" s="44" t="s">
        <v>114</v>
      </c>
      <c r="I773" s="71">
        <f t="shared" si="441"/>
        <v>0</v>
      </c>
      <c r="J773" s="71">
        <v>1700</v>
      </c>
      <c r="K773" s="71">
        <v>300</v>
      </c>
      <c r="L773" s="71">
        <v>0</v>
      </c>
      <c r="M773" s="71">
        <v>0</v>
      </c>
      <c r="N773" s="71">
        <v>0</v>
      </c>
      <c r="O773" s="71">
        <v>0</v>
      </c>
      <c r="P773" s="71">
        <v>0</v>
      </c>
      <c r="Q773" s="71">
        <v>0</v>
      </c>
      <c r="R773" s="71">
        <v>0</v>
      </c>
      <c r="S773" s="71">
        <v>0</v>
      </c>
      <c r="T773" s="71">
        <v>0</v>
      </c>
      <c r="U773" s="71">
        <v>0</v>
      </c>
      <c r="V773" s="71">
        <v>0</v>
      </c>
      <c r="W773" s="71">
        <v>0</v>
      </c>
      <c r="X773" s="71"/>
      <c r="Y773" s="71"/>
      <c r="Z773" s="71">
        <f>-2000</f>
        <v>-2000</v>
      </c>
      <c r="AA773" s="71">
        <v>0</v>
      </c>
    </row>
    <row r="774" spans="2:27" s="91" customFormat="1" ht="56.25">
      <c r="B774" s="65" t="s">
        <v>243</v>
      </c>
      <c r="C774" s="64" t="s">
        <v>407</v>
      </c>
      <c r="D774" s="111">
        <v>953</v>
      </c>
      <c r="E774" s="76"/>
      <c r="F774" s="76"/>
      <c r="G774" s="16"/>
      <c r="H774" s="76"/>
      <c r="I774" s="70">
        <f t="shared" si="441"/>
        <v>98000900</v>
      </c>
      <c r="J774" s="70">
        <f>J781</f>
        <v>95931500</v>
      </c>
      <c r="K774" s="70">
        <f>K781</f>
        <v>-2699700</v>
      </c>
      <c r="L774" s="70">
        <f>L781</f>
        <v>691800</v>
      </c>
      <c r="M774" s="70">
        <f t="shared" ref="M774:AA774" si="446">M781+M775</f>
        <v>43100</v>
      </c>
      <c r="N774" s="70">
        <f t="shared" si="446"/>
        <v>0</v>
      </c>
      <c r="O774" s="70">
        <f t="shared" si="446"/>
        <v>0</v>
      </c>
      <c r="P774" s="70">
        <f t="shared" si="446"/>
        <v>0</v>
      </c>
      <c r="Q774" s="70">
        <f t="shared" si="446"/>
        <v>0</v>
      </c>
      <c r="R774" s="70">
        <f t="shared" si="446"/>
        <v>0</v>
      </c>
      <c r="S774" s="70">
        <f t="shared" si="446"/>
        <v>0</v>
      </c>
      <c r="T774" s="70">
        <f t="shared" si="446"/>
        <v>0</v>
      </c>
      <c r="U774" s="70">
        <f t="shared" si="446"/>
        <v>0</v>
      </c>
      <c r="V774" s="70">
        <f t="shared" si="446"/>
        <v>84800</v>
      </c>
      <c r="W774" s="70">
        <f t="shared" si="446"/>
        <v>0</v>
      </c>
      <c r="X774" s="70">
        <f t="shared" si="446"/>
        <v>0</v>
      </c>
      <c r="Y774" s="70">
        <f t="shared" si="446"/>
        <v>0</v>
      </c>
      <c r="Z774" s="70">
        <f t="shared" si="446"/>
        <v>3949400</v>
      </c>
      <c r="AA774" s="70">
        <f t="shared" si="446"/>
        <v>0</v>
      </c>
    </row>
    <row r="775" spans="2:27" s="86" customFormat="1">
      <c r="B775" s="113"/>
      <c r="C775" s="40" t="s">
        <v>59</v>
      </c>
      <c r="D775" s="44">
        <v>953</v>
      </c>
      <c r="E775" s="44" t="s">
        <v>30</v>
      </c>
      <c r="F775" s="44" t="s">
        <v>89</v>
      </c>
      <c r="G775" s="16"/>
      <c r="H775" s="44"/>
      <c r="I775" s="71">
        <f t="shared" si="441"/>
        <v>32500</v>
      </c>
      <c r="J775" s="71"/>
      <c r="K775" s="71"/>
      <c r="L775" s="71"/>
      <c r="M775" s="71">
        <f t="shared" ref="M775:AA779" si="447">M776</f>
        <v>37900</v>
      </c>
      <c r="N775" s="71">
        <f t="shared" si="447"/>
        <v>0</v>
      </c>
      <c r="O775" s="71">
        <f t="shared" si="447"/>
        <v>0</v>
      </c>
      <c r="P775" s="71">
        <f t="shared" si="447"/>
        <v>0</v>
      </c>
      <c r="Q775" s="71">
        <f t="shared" si="447"/>
        <v>0</v>
      </c>
      <c r="R775" s="71">
        <f t="shared" si="447"/>
        <v>0</v>
      </c>
      <c r="S775" s="71">
        <f t="shared" si="447"/>
        <v>0</v>
      </c>
      <c r="T775" s="71">
        <f t="shared" si="447"/>
        <v>0</v>
      </c>
      <c r="U775" s="71">
        <f t="shared" si="447"/>
        <v>0</v>
      </c>
      <c r="V775" s="71">
        <f t="shared" si="447"/>
        <v>84800</v>
      </c>
      <c r="W775" s="71">
        <f t="shared" si="447"/>
        <v>0</v>
      </c>
      <c r="X775" s="71">
        <f t="shared" si="447"/>
        <v>0</v>
      </c>
      <c r="Y775" s="71">
        <f t="shared" si="447"/>
        <v>0</v>
      </c>
      <c r="Z775" s="71">
        <f t="shared" si="447"/>
        <v>-90200</v>
      </c>
      <c r="AA775" s="71">
        <f t="shared" si="447"/>
        <v>0</v>
      </c>
    </row>
    <row r="776" spans="2:27" s="86" customFormat="1">
      <c r="B776" s="113"/>
      <c r="C776" s="40" t="s">
        <v>63</v>
      </c>
      <c r="D776" s="44">
        <v>953</v>
      </c>
      <c r="E776" s="44" t="s">
        <v>30</v>
      </c>
      <c r="F776" s="44" t="s">
        <v>30</v>
      </c>
      <c r="G776" s="16"/>
      <c r="H776" s="44"/>
      <c r="I776" s="71">
        <f t="shared" si="441"/>
        <v>32500</v>
      </c>
      <c r="J776" s="71"/>
      <c r="K776" s="71"/>
      <c r="L776" s="71"/>
      <c r="M776" s="71">
        <f t="shared" si="447"/>
        <v>37900</v>
      </c>
      <c r="N776" s="71">
        <f t="shared" si="447"/>
        <v>0</v>
      </c>
      <c r="O776" s="71">
        <f t="shared" si="447"/>
        <v>0</v>
      </c>
      <c r="P776" s="71">
        <f t="shared" si="447"/>
        <v>0</v>
      </c>
      <c r="Q776" s="71">
        <f t="shared" si="447"/>
        <v>0</v>
      </c>
      <c r="R776" s="71">
        <f t="shared" si="447"/>
        <v>0</v>
      </c>
      <c r="S776" s="71">
        <f t="shared" si="447"/>
        <v>0</v>
      </c>
      <c r="T776" s="71">
        <f t="shared" si="447"/>
        <v>0</v>
      </c>
      <c r="U776" s="71">
        <f t="shared" si="447"/>
        <v>0</v>
      </c>
      <c r="V776" s="71">
        <f t="shared" si="447"/>
        <v>84800</v>
      </c>
      <c r="W776" s="71">
        <f t="shared" si="447"/>
        <v>0</v>
      </c>
      <c r="X776" s="71">
        <f t="shared" si="447"/>
        <v>0</v>
      </c>
      <c r="Y776" s="71">
        <f t="shared" si="447"/>
        <v>0</v>
      </c>
      <c r="Z776" s="71">
        <f t="shared" si="447"/>
        <v>-90200</v>
      </c>
      <c r="AA776" s="71">
        <f t="shared" si="447"/>
        <v>0</v>
      </c>
    </row>
    <row r="777" spans="2:27" s="86" customFormat="1" ht="37.5">
      <c r="B777" s="113"/>
      <c r="C777" s="40" t="s">
        <v>408</v>
      </c>
      <c r="D777" s="44">
        <v>953</v>
      </c>
      <c r="E777" s="44" t="s">
        <v>30</v>
      </c>
      <c r="F777" s="44" t="s">
        <v>30</v>
      </c>
      <c r="G777" s="16">
        <v>5300000000</v>
      </c>
      <c r="H777" s="44"/>
      <c r="I777" s="71">
        <f t="shared" si="441"/>
        <v>32500</v>
      </c>
      <c r="J777" s="71"/>
      <c r="K777" s="71"/>
      <c r="L777" s="71"/>
      <c r="M777" s="71">
        <f t="shared" si="447"/>
        <v>37900</v>
      </c>
      <c r="N777" s="71">
        <f t="shared" si="447"/>
        <v>0</v>
      </c>
      <c r="O777" s="71">
        <f t="shared" si="447"/>
        <v>0</v>
      </c>
      <c r="P777" s="71">
        <f t="shared" si="447"/>
        <v>0</v>
      </c>
      <c r="Q777" s="71">
        <f t="shared" si="447"/>
        <v>0</v>
      </c>
      <c r="R777" s="71">
        <f t="shared" si="447"/>
        <v>0</v>
      </c>
      <c r="S777" s="71">
        <f t="shared" si="447"/>
        <v>0</v>
      </c>
      <c r="T777" s="71">
        <f t="shared" si="447"/>
        <v>0</v>
      </c>
      <c r="U777" s="71">
        <f t="shared" si="447"/>
        <v>0</v>
      </c>
      <c r="V777" s="71">
        <f t="shared" si="447"/>
        <v>84800</v>
      </c>
      <c r="W777" s="71">
        <f t="shared" si="447"/>
        <v>0</v>
      </c>
      <c r="X777" s="71">
        <f t="shared" si="447"/>
        <v>0</v>
      </c>
      <c r="Y777" s="71">
        <f t="shared" si="447"/>
        <v>0</v>
      </c>
      <c r="Z777" s="71">
        <f t="shared" si="447"/>
        <v>-90200</v>
      </c>
      <c r="AA777" s="71">
        <f t="shared" si="447"/>
        <v>0</v>
      </c>
    </row>
    <row r="778" spans="2:27" s="86" customFormat="1">
      <c r="B778" s="113"/>
      <c r="C778" s="40" t="s">
        <v>161</v>
      </c>
      <c r="D778" s="44">
        <v>953</v>
      </c>
      <c r="E778" s="44" t="s">
        <v>30</v>
      </c>
      <c r="F778" s="44" t="s">
        <v>30</v>
      </c>
      <c r="G778" s="16">
        <v>5310000000</v>
      </c>
      <c r="H778" s="44"/>
      <c r="I778" s="71">
        <f t="shared" si="441"/>
        <v>32500</v>
      </c>
      <c r="J778" s="71"/>
      <c r="K778" s="71"/>
      <c r="L778" s="71"/>
      <c r="M778" s="71">
        <f t="shared" si="447"/>
        <v>37900</v>
      </c>
      <c r="N778" s="71">
        <f t="shared" si="447"/>
        <v>0</v>
      </c>
      <c r="O778" s="71">
        <f t="shared" si="447"/>
        <v>0</v>
      </c>
      <c r="P778" s="71">
        <f t="shared" si="447"/>
        <v>0</v>
      </c>
      <c r="Q778" s="71">
        <f t="shared" si="447"/>
        <v>0</v>
      </c>
      <c r="R778" s="71">
        <f t="shared" si="447"/>
        <v>0</v>
      </c>
      <c r="S778" s="71">
        <f t="shared" si="447"/>
        <v>0</v>
      </c>
      <c r="T778" s="71">
        <f t="shared" si="447"/>
        <v>0</v>
      </c>
      <c r="U778" s="71">
        <f t="shared" si="447"/>
        <v>0</v>
      </c>
      <c r="V778" s="71">
        <f t="shared" si="447"/>
        <v>84800</v>
      </c>
      <c r="W778" s="71">
        <f t="shared" si="447"/>
        <v>0</v>
      </c>
      <c r="X778" s="71">
        <f t="shared" si="447"/>
        <v>0</v>
      </c>
      <c r="Y778" s="71">
        <f t="shared" si="447"/>
        <v>0</v>
      </c>
      <c r="Z778" s="71">
        <f t="shared" si="447"/>
        <v>-90200</v>
      </c>
      <c r="AA778" s="71">
        <f t="shared" si="447"/>
        <v>0</v>
      </c>
    </row>
    <row r="779" spans="2:27" s="86" customFormat="1" ht="131.25">
      <c r="B779" s="113"/>
      <c r="C779" s="40" t="s">
        <v>162</v>
      </c>
      <c r="D779" s="44">
        <v>953</v>
      </c>
      <c r="E779" s="44" t="s">
        <v>30</v>
      </c>
      <c r="F779" s="44" t="s">
        <v>30</v>
      </c>
      <c r="G779" s="16">
        <v>5310069120</v>
      </c>
      <c r="H779" s="44"/>
      <c r="I779" s="71">
        <f t="shared" si="441"/>
        <v>32500</v>
      </c>
      <c r="J779" s="71"/>
      <c r="K779" s="71"/>
      <c r="L779" s="71"/>
      <c r="M779" s="71">
        <f t="shared" si="447"/>
        <v>37900</v>
      </c>
      <c r="N779" s="71">
        <f t="shared" si="447"/>
        <v>0</v>
      </c>
      <c r="O779" s="71">
        <f t="shared" si="447"/>
        <v>0</v>
      </c>
      <c r="P779" s="71">
        <f t="shared" si="447"/>
        <v>0</v>
      </c>
      <c r="Q779" s="71">
        <f t="shared" si="447"/>
        <v>0</v>
      </c>
      <c r="R779" s="71">
        <f t="shared" si="447"/>
        <v>0</v>
      </c>
      <c r="S779" s="71">
        <f t="shared" si="447"/>
        <v>0</v>
      </c>
      <c r="T779" s="71">
        <f t="shared" si="447"/>
        <v>0</v>
      </c>
      <c r="U779" s="71">
        <f t="shared" si="447"/>
        <v>0</v>
      </c>
      <c r="V779" s="71">
        <f t="shared" si="447"/>
        <v>84800</v>
      </c>
      <c r="W779" s="71">
        <f t="shared" si="447"/>
        <v>0</v>
      </c>
      <c r="X779" s="71">
        <f t="shared" si="447"/>
        <v>0</v>
      </c>
      <c r="Y779" s="71">
        <f t="shared" si="447"/>
        <v>0</v>
      </c>
      <c r="Z779" s="71">
        <f t="shared" si="447"/>
        <v>-90200</v>
      </c>
      <c r="AA779" s="71">
        <f t="shared" si="447"/>
        <v>0</v>
      </c>
    </row>
    <row r="780" spans="2:27" s="86" customFormat="1" ht="37.5">
      <c r="B780" s="113"/>
      <c r="C780" s="40" t="s">
        <v>109</v>
      </c>
      <c r="D780" s="44">
        <v>953</v>
      </c>
      <c r="E780" s="44" t="s">
        <v>30</v>
      </c>
      <c r="F780" s="44" t="s">
        <v>30</v>
      </c>
      <c r="G780" s="16">
        <v>5310069120</v>
      </c>
      <c r="H780" s="44" t="s">
        <v>110</v>
      </c>
      <c r="I780" s="71">
        <f t="shared" si="441"/>
        <v>32500</v>
      </c>
      <c r="J780" s="71"/>
      <c r="K780" s="71"/>
      <c r="L780" s="71"/>
      <c r="M780" s="71">
        <v>37900</v>
      </c>
      <c r="N780" s="71">
        <v>0</v>
      </c>
      <c r="O780" s="71">
        <v>0</v>
      </c>
      <c r="P780" s="71">
        <v>0</v>
      </c>
      <c r="Q780" s="71">
        <v>0</v>
      </c>
      <c r="R780" s="71">
        <v>0</v>
      </c>
      <c r="S780" s="71">
        <v>0</v>
      </c>
      <c r="T780" s="71">
        <v>0</v>
      </c>
      <c r="U780" s="71">
        <v>0</v>
      </c>
      <c r="V780" s="71">
        <v>84800</v>
      </c>
      <c r="W780" s="71">
        <v>0</v>
      </c>
      <c r="X780" s="71">
        <v>0</v>
      </c>
      <c r="Y780" s="71">
        <v>0</v>
      </c>
      <c r="Z780" s="71">
        <v>-90200</v>
      </c>
      <c r="AA780" s="71">
        <v>0</v>
      </c>
    </row>
    <row r="781" spans="2:27" s="86" customFormat="1">
      <c r="B781" s="113"/>
      <c r="C781" s="40" t="s">
        <v>75</v>
      </c>
      <c r="D781" s="44">
        <v>953</v>
      </c>
      <c r="E781" s="44" t="s">
        <v>42</v>
      </c>
      <c r="F781" s="44" t="s">
        <v>89</v>
      </c>
      <c r="G781" s="16"/>
      <c r="H781" s="44"/>
      <c r="I781" s="71">
        <f t="shared" si="441"/>
        <v>97968400</v>
      </c>
      <c r="J781" s="71">
        <f t="shared" ref="J781:AA781" si="448">J782+J794</f>
        <v>95931500</v>
      </c>
      <c r="K781" s="71">
        <f t="shared" si="448"/>
        <v>-2699700</v>
      </c>
      <c r="L781" s="71">
        <f t="shared" si="448"/>
        <v>691800</v>
      </c>
      <c r="M781" s="71">
        <f t="shared" si="448"/>
        <v>5200</v>
      </c>
      <c r="N781" s="71">
        <f t="shared" si="448"/>
        <v>0</v>
      </c>
      <c r="O781" s="71">
        <f t="shared" si="448"/>
        <v>0</v>
      </c>
      <c r="P781" s="71">
        <f t="shared" si="448"/>
        <v>0</v>
      </c>
      <c r="Q781" s="71">
        <f t="shared" si="448"/>
        <v>0</v>
      </c>
      <c r="R781" s="71">
        <f t="shared" si="448"/>
        <v>0</v>
      </c>
      <c r="S781" s="71">
        <f t="shared" si="448"/>
        <v>0</v>
      </c>
      <c r="T781" s="71">
        <f t="shared" si="448"/>
        <v>0</v>
      </c>
      <c r="U781" s="71">
        <f t="shared" si="448"/>
        <v>0</v>
      </c>
      <c r="V781" s="71">
        <f t="shared" si="448"/>
        <v>0</v>
      </c>
      <c r="W781" s="71">
        <f t="shared" si="448"/>
        <v>0</v>
      </c>
      <c r="X781" s="71">
        <f t="shared" si="448"/>
        <v>0</v>
      </c>
      <c r="Y781" s="71">
        <f t="shared" si="448"/>
        <v>0</v>
      </c>
      <c r="Z781" s="71">
        <f t="shared" si="448"/>
        <v>4039600</v>
      </c>
      <c r="AA781" s="71">
        <f t="shared" si="448"/>
        <v>0</v>
      </c>
    </row>
    <row r="782" spans="2:27" s="86" customFormat="1">
      <c r="B782" s="55"/>
      <c r="C782" s="40" t="s">
        <v>77</v>
      </c>
      <c r="D782" s="44">
        <v>953</v>
      </c>
      <c r="E782" s="108">
        <v>10</v>
      </c>
      <c r="F782" s="109" t="s">
        <v>24</v>
      </c>
      <c r="G782" s="16"/>
      <c r="H782" s="75"/>
      <c r="I782" s="71">
        <f t="shared" si="441"/>
        <v>87338000</v>
      </c>
      <c r="J782" s="71">
        <f t="shared" ref="J782:AA782" si="449">J783</f>
        <v>85394900</v>
      </c>
      <c r="K782" s="71">
        <f t="shared" si="449"/>
        <v>-2793500</v>
      </c>
      <c r="L782" s="71">
        <f t="shared" si="449"/>
        <v>691800</v>
      </c>
      <c r="M782" s="71">
        <f t="shared" si="449"/>
        <v>5200</v>
      </c>
      <c r="N782" s="71">
        <f t="shared" si="449"/>
        <v>0</v>
      </c>
      <c r="O782" s="71">
        <f t="shared" si="449"/>
        <v>0</v>
      </c>
      <c r="P782" s="71">
        <f t="shared" si="449"/>
        <v>0</v>
      </c>
      <c r="Q782" s="71">
        <f t="shared" si="449"/>
        <v>0</v>
      </c>
      <c r="R782" s="71">
        <f t="shared" si="449"/>
        <v>0</v>
      </c>
      <c r="S782" s="71">
        <f t="shared" si="449"/>
        <v>0</v>
      </c>
      <c r="T782" s="71">
        <f t="shared" si="449"/>
        <v>0</v>
      </c>
      <c r="U782" s="71">
        <f t="shared" si="449"/>
        <v>0</v>
      </c>
      <c r="V782" s="71">
        <f t="shared" si="449"/>
        <v>0</v>
      </c>
      <c r="W782" s="71">
        <f t="shared" si="449"/>
        <v>0</v>
      </c>
      <c r="X782" s="71">
        <f t="shared" si="449"/>
        <v>0</v>
      </c>
      <c r="Y782" s="71">
        <f t="shared" si="449"/>
        <v>0</v>
      </c>
      <c r="Z782" s="71">
        <f t="shared" si="449"/>
        <v>4039600</v>
      </c>
      <c r="AA782" s="71">
        <f t="shared" si="449"/>
        <v>0</v>
      </c>
    </row>
    <row r="783" spans="2:27" s="86" customFormat="1" ht="37.5">
      <c r="B783" s="65"/>
      <c r="C783" s="40" t="s">
        <v>168</v>
      </c>
      <c r="D783" s="57">
        <v>953</v>
      </c>
      <c r="E783" s="44" t="s">
        <v>42</v>
      </c>
      <c r="F783" s="44" t="s">
        <v>24</v>
      </c>
      <c r="G783" s="16">
        <v>5400000000</v>
      </c>
      <c r="H783" s="74"/>
      <c r="I783" s="71">
        <f t="shared" si="441"/>
        <v>87338000</v>
      </c>
      <c r="J783" s="71">
        <f>J784+J786+J788+J790</f>
        <v>85394900</v>
      </c>
      <c r="K783" s="71">
        <f>K784+K786+K788+K790</f>
        <v>-2793500</v>
      </c>
      <c r="L783" s="71">
        <f>L784+L786+L788+L790</f>
        <v>691800</v>
      </c>
      <c r="M783" s="71">
        <f t="shared" ref="M783:AA783" si="450">M784+M786+M788+M790+M792</f>
        <v>5200</v>
      </c>
      <c r="N783" s="71">
        <f t="shared" si="450"/>
        <v>0</v>
      </c>
      <c r="O783" s="71">
        <f t="shared" si="450"/>
        <v>0</v>
      </c>
      <c r="P783" s="71">
        <f t="shared" si="450"/>
        <v>0</v>
      </c>
      <c r="Q783" s="71">
        <f t="shared" si="450"/>
        <v>0</v>
      </c>
      <c r="R783" s="71">
        <f t="shared" si="450"/>
        <v>0</v>
      </c>
      <c r="S783" s="71">
        <f t="shared" si="450"/>
        <v>0</v>
      </c>
      <c r="T783" s="71">
        <f t="shared" si="450"/>
        <v>0</v>
      </c>
      <c r="U783" s="71">
        <f t="shared" si="450"/>
        <v>0</v>
      </c>
      <c r="V783" s="71">
        <f t="shared" si="450"/>
        <v>0</v>
      </c>
      <c r="W783" s="71">
        <f t="shared" si="450"/>
        <v>0</v>
      </c>
      <c r="X783" s="71">
        <f t="shared" si="450"/>
        <v>0</v>
      </c>
      <c r="Y783" s="71">
        <f t="shared" si="450"/>
        <v>0</v>
      </c>
      <c r="Z783" s="71">
        <f t="shared" si="450"/>
        <v>4039600</v>
      </c>
      <c r="AA783" s="71">
        <f t="shared" si="450"/>
        <v>0</v>
      </c>
    </row>
    <row r="784" spans="2:27" s="86" customFormat="1" ht="131.25">
      <c r="B784" s="65"/>
      <c r="C784" s="40" t="s">
        <v>171</v>
      </c>
      <c r="D784" s="57">
        <v>953</v>
      </c>
      <c r="E784" s="44" t="s">
        <v>42</v>
      </c>
      <c r="F784" s="44" t="s">
        <v>24</v>
      </c>
      <c r="G784" s="16">
        <v>5400069100</v>
      </c>
      <c r="H784" s="74"/>
      <c r="I784" s="71">
        <f t="shared" si="441"/>
        <v>49844800</v>
      </c>
      <c r="J784" s="71">
        <f t="shared" ref="J784:AA784" si="451">J785</f>
        <v>46483400</v>
      </c>
      <c r="K784" s="71">
        <f t="shared" si="451"/>
        <v>-529600</v>
      </c>
      <c r="L784" s="71">
        <f t="shared" si="451"/>
        <v>689300</v>
      </c>
      <c r="M784" s="71">
        <f t="shared" si="451"/>
        <v>0</v>
      </c>
      <c r="N784" s="71">
        <f t="shared" si="451"/>
        <v>0</v>
      </c>
      <c r="O784" s="71">
        <f t="shared" si="451"/>
        <v>0</v>
      </c>
      <c r="P784" s="71">
        <f t="shared" si="451"/>
        <v>0</v>
      </c>
      <c r="Q784" s="71">
        <f t="shared" si="451"/>
        <v>0</v>
      </c>
      <c r="R784" s="71">
        <f t="shared" si="451"/>
        <v>0</v>
      </c>
      <c r="S784" s="71">
        <f t="shared" si="451"/>
        <v>0</v>
      </c>
      <c r="T784" s="71">
        <f t="shared" si="451"/>
        <v>0</v>
      </c>
      <c r="U784" s="71">
        <f t="shared" si="451"/>
        <v>0</v>
      </c>
      <c r="V784" s="71">
        <f t="shared" si="451"/>
        <v>0</v>
      </c>
      <c r="W784" s="71">
        <f t="shared" si="451"/>
        <v>0</v>
      </c>
      <c r="X784" s="71">
        <f t="shared" si="451"/>
        <v>0</v>
      </c>
      <c r="Y784" s="71">
        <f t="shared" si="451"/>
        <v>0</v>
      </c>
      <c r="Z784" s="71">
        <f t="shared" si="451"/>
        <v>3201700</v>
      </c>
      <c r="AA784" s="71">
        <f t="shared" si="451"/>
        <v>0</v>
      </c>
    </row>
    <row r="785" spans="1:27" s="86" customFormat="1">
      <c r="B785" s="65"/>
      <c r="C785" s="40" t="s">
        <v>165</v>
      </c>
      <c r="D785" s="57">
        <v>953</v>
      </c>
      <c r="E785" s="44" t="s">
        <v>42</v>
      </c>
      <c r="F785" s="44" t="s">
        <v>24</v>
      </c>
      <c r="G785" s="16">
        <v>5400069100</v>
      </c>
      <c r="H785" s="74">
        <v>300</v>
      </c>
      <c r="I785" s="71">
        <f t="shared" si="441"/>
        <v>49844800</v>
      </c>
      <c r="J785" s="71">
        <v>46483400</v>
      </c>
      <c r="K785" s="71">
        <v>-529600</v>
      </c>
      <c r="L785" s="71">
        <v>689300</v>
      </c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>
        <v>3201700</v>
      </c>
      <c r="AA785" s="71"/>
    </row>
    <row r="786" spans="1:27" s="86" customFormat="1" ht="75">
      <c r="B786" s="65"/>
      <c r="C786" s="40" t="s">
        <v>172</v>
      </c>
      <c r="D786" s="57">
        <v>953</v>
      </c>
      <c r="E786" s="44" t="s">
        <v>42</v>
      </c>
      <c r="F786" s="44" t="s">
        <v>24</v>
      </c>
      <c r="G786" s="16">
        <v>5400069110</v>
      </c>
      <c r="H786" s="74"/>
      <c r="I786" s="71">
        <f t="shared" si="441"/>
        <v>419900</v>
      </c>
      <c r="J786" s="71">
        <f t="shared" ref="J786:AA786" si="452">J787</f>
        <v>265900</v>
      </c>
      <c r="K786" s="71">
        <f t="shared" si="452"/>
        <v>-101700</v>
      </c>
      <c r="L786" s="71">
        <f t="shared" si="452"/>
        <v>2500</v>
      </c>
      <c r="M786" s="71">
        <f t="shared" si="452"/>
        <v>0</v>
      </c>
      <c r="N786" s="71">
        <f t="shared" si="452"/>
        <v>0</v>
      </c>
      <c r="O786" s="71">
        <f t="shared" si="452"/>
        <v>0</v>
      </c>
      <c r="P786" s="71">
        <f t="shared" si="452"/>
        <v>0</v>
      </c>
      <c r="Q786" s="71">
        <f t="shared" si="452"/>
        <v>0</v>
      </c>
      <c r="R786" s="71">
        <f t="shared" si="452"/>
        <v>354000</v>
      </c>
      <c r="S786" s="71">
        <f t="shared" si="452"/>
        <v>0</v>
      </c>
      <c r="T786" s="71">
        <f t="shared" si="452"/>
        <v>0</v>
      </c>
      <c r="U786" s="71">
        <f t="shared" si="452"/>
        <v>0</v>
      </c>
      <c r="V786" s="71">
        <f t="shared" si="452"/>
        <v>0</v>
      </c>
      <c r="W786" s="71">
        <f t="shared" si="452"/>
        <v>0</v>
      </c>
      <c r="X786" s="71">
        <f t="shared" si="452"/>
        <v>0</v>
      </c>
      <c r="Y786" s="71">
        <f t="shared" si="452"/>
        <v>0</v>
      </c>
      <c r="Z786" s="71">
        <f t="shared" si="452"/>
        <v>-100800</v>
      </c>
      <c r="AA786" s="71">
        <f t="shared" si="452"/>
        <v>0</v>
      </c>
    </row>
    <row r="787" spans="1:27" s="86" customFormat="1">
      <c r="B787" s="65"/>
      <c r="C787" s="40" t="s">
        <v>165</v>
      </c>
      <c r="D787" s="57">
        <v>953</v>
      </c>
      <c r="E787" s="44" t="s">
        <v>42</v>
      </c>
      <c r="F787" s="44" t="s">
        <v>24</v>
      </c>
      <c r="G787" s="16">
        <v>5400069110</v>
      </c>
      <c r="H787" s="74">
        <v>300</v>
      </c>
      <c r="I787" s="71">
        <f t="shared" si="441"/>
        <v>419900</v>
      </c>
      <c r="J787" s="71">
        <v>265900</v>
      </c>
      <c r="K787" s="71">
        <v>-101700</v>
      </c>
      <c r="L787" s="71">
        <v>2500</v>
      </c>
      <c r="M787" s="71"/>
      <c r="N787" s="71"/>
      <c r="O787" s="71"/>
      <c r="P787" s="71"/>
      <c r="Q787" s="71"/>
      <c r="R787" s="71">
        <v>354000</v>
      </c>
      <c r="S787" s="71">
        <v>0</v>
      </c>
      <c r="T787" s="71">
        <v>0</v>
      </c>
      <c r="U787" s="71">
        <v>0</v>
      </c>
      <c r="V787" s="71">
        <v>0</v>
      </c>
      <c r="W787" s="71">
        <v>0</v>
      </c>
      <c r="X787" s="71">
        <v>0</v>
      </c>
      <c r="Y787" s="71">
        <v>0</v>
      </c>
      <c r="Z787" s="71">
        <v>-100800</v>
      </c>
      <c r="AA787" s="71">
        <v>0</v>
      </c>
    </row>
    <row r="788" spans="1:27" s="86" customFormat="1" ht="75">
      <c r="B788" s="65"/>
      <c r="C788" s="40" t="s">
        <v>173</v>
      </c>
      <c r="D788" s="57">
        <v>953</v>
      </c>
      <c r="E788" s="44" t="s">
        <v>42</v>
      </c>
      <c r="F788" s="44" t="s">
        <v>24</v>
      </c>
      <c r="G788" s="16">
        <v>5400069130</v>
      </c>
      <c r="H788" s="74"/>
      <c r="I788" s="71">
        <f t="shared" si="441"/>
        <v>36649700</v>
      </c>
      <c r="J788" s="71">
        <f t="shared" ref="J788:AA788" si="453">J789</f>
        <v>38645600</v>
      </c>
      <c r="K788" s="71">
        <f t="shared" si="453"/>
        <v>-2335600</v>
      </c>
      <c r="L788" s="71">
        <f t="shared" si="453"/>
        <v>0</v>
      </c>
      <c r="M788" s="71">
        <f t="shared" si="453"/>
        <v>0</v>
      </c>
      <c r="N788" s="71">
        <f t="shared" si="453"/>
        <v>0</v>
      </c>
      <c r="O788" s="71">
        <f t="shared" si="453"/>
        <v>0</v>
      </c>
      <c r="P788" s="71">
        <f t="shared" si="453"/>
        <v>0</v>
      </c>
      <c r="Q788" s="71">
        <f t="shared" si="453"/>
        <v>0</v>
      </c>
      <c r="R788" s="71">
        <f t="shared" si="453"/>
        <v>-600000</v>
      </c>
      <c r="S788" s="71">
        <f t="shared" si="453"/>
        <v>0</v>
      </c>
      <c r="T788" s="71">
        <f t="shared" si="453"/>
        <v>0</v>
      </c>
      <c r="U788" s="71">
        <f t="shared" si="453"/>
        <v>0</v>
      </c>
      <c r="V788" s="71">
        <f t="shared" si="453"/>
        <v>0</v>
      </c>
      <c r="W788" s="71">
        <f t="shared" si="453"/>
        <v>0</v>
      </c>
      <c r="X788" s="71">
        <f t="shared" si="453"/>
        <v>0</v>
      </c>
      <c r="Y788" s="71">
        <f t="shared" si="453"/>
        <v>0</v>
      </c>
      <c r="Z788" s="71">
        <f t="shared" si="453"/>
        <v>939700</v>
      </c>
      <c r="AA788" s="71">
        <f t="shared" si="453"/>
        <v>0</v>
      </c>
    </row>
    <row r="789" spans="1:27" s="86" customFormat="1">
      <c r="B789" s="65"/>
      <c r="C789" s="40" t="s">
        <v>165</v>
      </c>
      <c r="D789" s="57">
        <v>953</v>
      </c>
      <c r="E789" s="44" t="s">
        <v>42</v>
      </c>
      <c r="F789" s="44" t="s">
        <v>24</v>
      </c>
      <c r="G789" s="16">
        <v>5400069130</v>
      </c>
      <c r="H789" s="74">
        <v>300</v>
      </c>
      <c r="I789" s="71">
        <f t="shared" si="441"/>
        <v>36649700</v>
      </c>
      <c r="J789" s="71">
        <v>38645600</v>
      </c>
      <c r="K789" s="71">
        <v>-2335600</v>
      </c>
      <c r="L789" s="71">
        <v>0</v>
      </c>
      <c r="M789" s="71">
        <v>0</v>
      </c>
      <c r="N789" s="71">
        <v>0</v>
      </c>
      <c r="O789" s="71">
        <v>0</v>
      </c>
      <c r="P789" s="71">
        <v>0</v>
      </c>
      <c r="Q789" s="71">
        <v>0</v>
      </c>
      <c r="R789" s="71">
        <v>-600000</v>
      </c>
      <c r="S789" s="71">
        <v>0</v>
      </c>
      <c r="T789" s="71">
        <v>0</v>
      </c>
      <c r="U789" s="71">
        <v>0</v>
      </c>
      <c r="V789" s="71">
        <v>0</v>
      </c>
      <c r="W789" s="71">
        <v>0</v>
      </c>
      <c r="X789" s="71">
        <v>0</v>
      </c>
      <c r="Y789" s="71">
        <v>0</v>
      </c>
      <c r="Z789" s="71">
        <v>939700</v>
      </c>
      <c r="AA789" s="71">
        <v>0</v>
      </c>
    </row>
    <row r="790" spans="1:27" s="86" customFormat="1" ht="93.75">
      <c r="B790" s="65"/>
      <c r="C790" s="40" t="s">
        <v>174</v>
      </c>
      <c r="D790" s="57">
        <v>953</v>
      </c>
      <c r="E790" s="44" t="s">
        <v>42</v>
      </c>
      <c r="F790" s="44" t="s">
        <v>24</v>
      </c>
      <c r="G790" s="16">
        <v>5400069140</v>
      </c>
      <c r="H790" s="74"/>
      <c r="I790" s="71">
        <f t="shared" si="441"/>
        <v>423600</v>
      </c>
      <c r="J790" s="71">
        <f t="shared" ref="J790:AA790" si="454">J791</f>
        <v>0</v>
      </c>
      <c r="K790" s="71">
        <f t="shared" si="454"/>
        <v>173400</v>
      </c>
      <c r="L790" s="71">
        <f t="shared" si="454"/>
        <v>0</v>
      </c>
      <c r="M790" s="71">
        <f t="shared" si="454"/>
        <v>0</v>
      </c>
      <c r="N790" s="71">
        <f t="shared" si="454"/>
        <v>0</v>
      </c>
      <c r="O790" s="71">
        <f t="shared" si="454"/>
        <v>0</v>
      </c>
      <c r="P790" s="71">
        <f t="shared" si="454"/>
        <v>0</v>
      </c>
      <c r="Q790" s="71">
        <f t="shared" si="454"/>
        <v>0</v>
      </c>
      <c r="R790" s="71">
        <f t="shared" si="454"/>
        <v>246000</v>
      </c>
      <c r="S790" s="71">
        <f t="shared" si="454"/>
        <v>0</v>
      </c>
      <c r="T790" s="71">
        <f t="shared" si="454"/>
        <v>0</v>
      </c>
      <c r="U790" s="71">
        <f t="shared" si="454"/>
        <v>0</v>
      </c>
      <c r="V790" s="71">
        <f t="shared" si="454"/>
        <v>0</v>
      </c>
      <c r="W790" s="71">
        <f t="shared" si="454"/>
        <v>0</v>
      </c>
      <c r="X790" s="71">
        <f t="shared" si="454"/>
        <v>0</v>
      </c>
      <c r="Y790" s="71">
        <f t="shared" si="454"/>
        <v>0</v>
      </c>
      <c r="Z790" s="71">
        <f t="shared" si="454"/>
        <v>4200</v>
      </c>
      <c r="AA790" s="71">
        <f t="shared" si="454"/>
        <v>0</v>
      </c>
    </row>
    <row r="791" spans="1:27" s="86" customFormat="1">
      <c r="B791" s="65"/>
      <c r="C791" s="40" t="s">
        <v>165</v>
      </c>
      <c r="D791" s="57">
        <v>953</v>
      </c>
      <c r="E791" s="44" t="s">
        <v>42</v>
      </c>
      <c r="F791" s="44" t="s">
        <v>24</v>
      </c>
      <c r="G791" s="16">
        <v>5400069140</v>
      </c>
      <c r="H791" s="74">
        <v>300</v>
      </c>
      <c r="I791" s="71">
        <f t="shared" si="441"/>
        <v>423600</v>
      </c>
      <c r="J791" s="71"/>
      <c r="K791" s="71">
        <v>173400</v>
      </c>
      <c r="L791" s="71">
        <v>0</v>
      </c>
      <c r="M791" s="71">
        <v>0</v>
      </c>
      <c r="N791" s="71">
        <v>0</v>
      </c>
      <c r="O791" s="71">
        <v>0</v>
      </c>
      <c r="P791" s="71">
        <v>0</v>
      </c>
      <c r="Q791" s="71">
        <v>0</v>
      </c>
      <c r="R791" s="71">
        <v>246000</v>
      </c>
      <c r="S791" s="71">
        <v>0</v>
      </c>
      <c r="T791" s="71">
        <v>0</v>
      </c>
      <c r="U791" s="71">
        <v>0</v>
      </c>
      <c r="V791" s="71">
        <v>0</v>
      </c>
      <c r="W791" s="71">
        <v>0</v>
      </c>
      <c r="X791" s="71">
        <v>0</v>
      </c>
      <c r="Y791" s="71">
        <v>0</v>
      </c>
      <c r="Z791" s="71">
        <v>4200</v>
      </c>
      <c r="AA791" s="71">
        <v>0</v>
      </c>
    </row>
    <row r="792" spans="1:27" s="86" customFormat="1" ht="150" hidden="1">
      <c r="B792" s="65"/>
      <c r="C792" s="40" t="s">
        <v>175</v>
      </c>
      <c r="D792" s="57">
        <v>953</v>
      </c>
      <c r="E792" s="44" t="s">
        <v>42</v>
      </c>
      <c r="F792" s="44" t="s">
        <v>24</v>
      </c>
      <c r="G792" s="16">
        <v>5400069160</v>
      </c>
      <c r="H792" s="74"/>
      <c r="I792" s="71">
        <f t="shared" si="441"/>
        <v>0</v>
      </c>
      <c r="J792" s="71"/>
      <c r="K792" s="71"/>
      <c r="L792" s="71"/>
      <c r="M792" s="71">
        <f t="shared" ref="M792:AA792" si="455">M793</f>
        <v>5200</v>
      </c>
      <c r="N792" s="71">
        <f t="shared" si="455"/>
        <v>0</v>
      </c>
      <c r="O792" s="71">
        <f t="shared" si="455"/>
        <v>0</v>
      </c>
      <c r="P792" s="71">
        <f t="shared" si="455"/>
        <v>0</v>
      </c>
      <c r="Q792" s="71">
        <f t="shared" si="455"/>
        <v>0</v>
      </c>
      <c r="R792" s="71">
        <f t="shared" si="455"/>
        <v>0</v>
      </c>
      <c r="S792" s="71">
        <f t="shared" si="455"/>
        <v>0</v>
      </c>
      <c r="T792" s="71">
        <f t="shared" si="455"/>
        <v>0</v>
      </c>
      <c r="U792" s="71">
        <f t="shared" si="455"/>
        <v>0</v>
      </c>
      <c r="V792" s="71">
        <f t="shared" si="455"/>
        <v>0</v>
      </c>
      <c r="W792" s="71">
        <f t="shared" si="455"/>
        <v>0</v>
      </c>
      <c r="X792" s="71">
        <f t="shared" si="455"/>
        <v>0</v>
      </c>
      <c r="Y792" s="71">
        <f t="shared" si="455"/>
        <v>0</v>
      </c>
      <c r="Z792" s="71">
        <f t="shared" si="455"/>
        <v>-5200</v>
      </c>
      <c r="AA792" s="71">
        <f t="shared" si="455"/>
        <v>0</v>
      </c>
    </row>
    <row r="793" spans="1:27" s="86" customFormat="1" hidden="1">
      <c r="B793" s="65"/>
      <c r="C793" s="40" t="s">
        <v>165</v>
      </c>
      <c r="D793" s="57">
        <v>953</v>
      </c>
      <c r="E793" s="44" t="s">
        <v>42</v>
      </c>
      <c r="F793" s="44" t="s">
        <v>24</v>
      </c>
      <c r="G793" s="16">
        <v>5400069160</v>
      </c>
      <c r="H793" s="74">
        <v>300</v>
      </c>
      <c r="I793" s="71">
        <f t="shared" si="441"/>
        <v>0</v>
      </c>
      <c r="J793" s="71"/>
      <c r="K793" s="71"/>
      <c r="L793" s="71"/>
      <c r="M793" s="71">
        <v>5200</v>
      </c>
      <c r="N793" s="71">
        <v>0</v>
      </c>
      <c r="O793" s="71">
        <v>0</v>
      </c>
      <c r="P793" s="71">
        <v>0</v>
      </c>
      <c r="Q793" s="71">
        <v>0</v>
      </c>
      <c r="R793" s="71">
        <v>0</v>
      </c>
      <c r="S793" s="71">
        <v>0</v>
      </c>
      <c r="T793" s="71">
        <v>0</v>
      </c>
      <c r="U793" s="71">
        <v>0</v>
      </c>
      <c r="V793" s="71">
        <v>0</v>
      </c>
      <c r="W793" s="71">
        <v>0</v>
      </c>
      <c r="X793" s="71">
        <v>0</v>
      </c>
      <c r="Y793" s="71">
        <v>0</v>
      </c>
      <c r="Z793" s="71">
        <v>-5200</v>
      </c>
      <c r="AA793" s="71">
        <v>0</v>
      </c>
    </row>
    <row r="794" spans="1:27" s="86" customFormat="1">
      <c r="B794" s="113"/>
      <c r="C794" s="40" t="s">
        <v>78</v>
      </c>
      <c r="D794" s="57">
        <v>953</v>
      </c>
      <c r="E794" s="44" t="s">
        <v>42</v>
      </c>
      <c r="F794" s="44" t="s">
        <v>28</v>
      </c>
      <c r="G794" s="16"/>
      <c r="H794" s="44"/>
      <c r="I794" s="71">
        <f t="shared" si="441"/>
        <v>10630400</v>
      </c>
      <c r="J794" s="71">
        <f t="shared" ref="J794:S795" si="456">J795</f>
        <v>10536600</v>
      </c>
      <c r="K794" s="71">
        <f t="shared" si="456"/>
        <v>93800</v>
      </c>
      <c r="L794" s="71">
        <f t="shared" si="456"/>
        <v>0</v>
      </c>
      <c r="M794" s="71">
        <f t="shared" si="456"/>
        <v>0</v>
      </c>
      <c r="N794" s="71">
        <f t="shared" si="456"/>
        <v>0</v>
      </c>
      <c r="O794" s="71">
        <f t="shared" si="456"/>
        <v>0</v>
      </c>
      <c r="P794" s="71">
        <f t="shared" si="456"/>
        <v>0</v>
      </c>
      <c r="Q794" s="71">
        <f t="shared" si="456"/>
        <v>0</v>
      </c>
      <c r="R794" s="71">
        <f t="shared" si="456"/>
        <v>0</v>
      </c>
      <c r="S794" s="71">
        <f t="shared" si="456"/>
        <v>0</v>
      </c>
      <c r="T794" s="71">
        <f t="shared" ref="T794:AC795" si="457">T795</f>
        <v>0</v>
      </c>
      <c r="U794" s="71">
        <f t="shared" si="457"/>
        <v>0</v>
      </c>
      <c r="V794" s="71">
        <f t="shared" si="457"/>
        <v>0</v>
      </c>
      <c r="W794" s="71">
        <f t="shared" si="457"/>
        <v>0</v>
      </c>
      <c r="X794" s="71">
        <f t="shared" si="457"/>
        <v>0</v>
      </c>
      <c r="Y794" s="71">
        <f t="shared" si="457"/>
        <v>0</v>
      </c>
      <c r="Z794" s="71">
        <f t="shared" si="457"/>
        <v>0</v>
      </c>
      <c r="AA794" s="71">
        <f t="shared" si="457"/>
        <v>0</v>
      </c>
    </row>
    <row r="795" spans="1:27" s="86" customFormat="1" ht="37.5">
      <c r="B795" s="65"/>
      <c r="C795" s="40" t="s">
        <v>103</v>
      </c>
      <c r="D795" s="57">
        <v>953</v>
      </c>
      <c r="E795" s="44" t="s">
        <v>42</v>
      </c>
      <c r="F795" s="44" t="s">
        <v>28</v>
      </c>
      <c r="G795" s="16">
        <v>5000000000</v>
      </c>
      <c r="H795" s="74"/>
      <c r="I795" s="71">
        <f t="shared" si="441"/>
        <v>10630400</v>
      </c>
      <c r="J795" s="71">
        <f t="shared" si="456"/>
        <v>10536600</v>
      </c>
      <c r="K795" s="71">
        <f t="shared" si="456"/>
        <v>93800</v>
      </c>
      <c r="L795" s="71">
        <f t="shared" si="456"/>
        <v>0</v>
      </c>
      <c r="M795" s="71">
        <f t="shared" si="456"/>
        <v>0</v>
      </c>
      <c r="N795" s="71">
        <f t="shared" si="456"/>
        <v>0</v>
      </c>
      <c r="O795" s="71">
        <f t="shared" si="456"/>
        <v>0</v>
      </c>
      <c r="P795" s="71">
        <f t="shared" si="456"/>
        <v>0</v>
      </c>
      <c r="Q795" s="71">
        <f t="shared" si="456"/>
        <v>0</v>
      </c>
      <c r="R795" s="71">
        <f t="shared" si="456"/>
        <v>0</v>
      </c>
      <c r="S795" s="71">
        <f t="shared" si="456"/>
        <v>0</v>
      </c>
      <c r="T795" s="71">
        <f t="shared" si="457"/>
        <v>0</v>
      </c>
      <c r="U795" s="71">
        <f t="shared" si="457"/>
        <v>0</v>
      </c>
      <c r="V795" s="71">
        <f t="shared" si="457"/>
        <v>0</v>
      </c>
      <c r="W795" s="71">
        <f t="shared" si="457"/>
        <v>0</v>
      </c>
      <c r="X795" s="71">
        <f t="shared" si="457"/>
        <v>0</v>
      </c>
      <c r="Y795" s="71">
        <f t="shared" si="457"/>
        <v>0</v>
      </c>
      <c r="Z795" s="71">
        <f t="shared" si="457"/>
        <v>0</v>
      </c>
      <c r="AA795" s="71">
        <f t="shared" si="457"/>
        <v>0</v>
      </c>
    </row>
    <row r="796" spans="1:27" s="86" customFormat="1" ht="37.5">
      <c r="B796" s="65"/>
      <c r="C796" s="40" t="s">
        <v>112</v>
      </c>
      <c r="D796" s="57">
        <v>953</v>
      </c>
      <c r="E796" s="44" t="s">
        <v>42</v>
      </c>
      <c r="F796" s="44" t="s">
        <v>28</v>
      </c>
      <c r="G796" s="16">
        <v>5020000000</v>
      </c>
      <c r="H796" s="74"/>
      <c r="I796" s="71">
        <f t="shared" si="441"/>
        <v>10630400</v>
      </c>
      <c r="J796" s="71">
        <f t="shared" ref="J796:AA796" si="458">J797+J801+J805</f>
        <v>10536600</v>
      </c>
      <c r="K796" s="71">
        <f t="shared" si="458"/>
        <v>93800</v>
      </c>
      <c r="L796" s="71">
        <f t="shared" si="458"/>
        <v>0</v>
      </c>
      <c r="M796" s="71">
        <f t="shared" si="458"/>
        <v>0</v>
      </c>
      <c r="N796" s="71">
        <f t="shared" si="458"/>
        <v>0</v>
      </c>
      <c r="O796" s="71">
        <f t="shared" si="458"/>
        <v>0</v>
      </c>
      <c r="P796" s="71">
        <f t="shared" si="458"/>
        <v>0</v>
      </c>
      <c r="Q796" s="71">
        <f t="shared" si="458"/>
        <v>0</v>
      </c>
      <c r="R796" s="71">
        <f t="shared" si="458"/>
        <v>0</v>
      </c>
      <c r="S796" s="71">
        <f t="shared" si="458"/>
        <v>0</v>
      </c>
      <c r="T796" s="71">
        <f t="shared" si="458"/>
        <v>0</v>
      </c>
      <c r="U796" s="71">
        <f t="shared" si="458"/>
        <v>0</v>
      </c>
      <c r="V796" s="71">
        <f t="shared" si="458"/>
        <v>0</v>
      </c>
      <c r="W796" s="71">
        <f t="shared" si="458"/>
        <v>0</v>
      </c>
      <c r="X796" s="71">
        <f t="shared" si="458"/>
        <v>0</v>
      </c>
      <c r="Y796" s="71">
        <f t="shared" si="458"/>
        <v>0</v>
      </c>
      <c r="Z796" s="71">
        <f t="shared" si="458"/>
        <v>0</v>
      </c>
      <c r="AA796" s="71">
        <f t="shared" si="458"/>
        <v>0</v>
      </c>
    </row>
    <row r="797" spans="1:27" ht="225">
      <c r="A797" s="86"/>
      <c r="C797" s="40" t="s">
        <v>118</v>
      </c>
      <c r="D797" s="57">
        <v>953</v>
      </c>
      <c r="E797" s="44" t="s">
        <v>42</v>
      </c>
      <c r="F797" s="44" t="s">
        <v>28</v>
      </c>
      <c r="G797" s="16">
        <v>5020069170</v>
      </c>
      <c r="H797" s="75"/>
      <c r="I797" s="71">
        <f t="shared" si="441"/>
        <v>992600</v>
      </c>
      <c r="J797" s="71">
        <f t="shared" ref="J797:AA797" si="459">J798+J799+J800</f>
        <v>984400</v>
      </c>
      <c r="K797" s="71">
        <f t="shared" si="459"/>
        <v>8200</v>
      </c>
      <c r="L797" s="71">
        <f t="shared" si="459"/>
        <v>0</v>
      </c>
      <c r="M797" s="71">
        <f t="shared" si="459"/>
        <v>0</v>
      </c>
      <c r="N797" s="71">
        <f t="shared" si="459"/>
        <v>0</v>
      </c>
      <c r="O797" s="71">
        <f t="shared" si="459"/>
        <v>0</v>
      </c>
      <c r="P797" s="71">
        <f t="shared" si="459"/>
        <v>0</v>
      </c>
      <c r="Q797" s="71">
        <f t="shared" si="459"/>
        <v>0</v>
      </c>
      <c r="R797" s="71">
        <f t="shared" si="459"/>
        <v>0</v>
      </c>
      <c r="S797" s="71">
        <f t="shared" si="459"/>
        <v>0</v>
      </c>
      <c r="T797" s="71">
        <f t="shared" si="459"/>
        <v>0</v>
      </c>
      <c r="U797" s="71">
        <f t="shared" si="459"/>
        <v>0</v>
      </c>
      <c r="V797" s="71">
        <f t="shared" si="459"/>
        <v>0</v>
      </c>
      <c r="W797" s="71">
        <f t="shared" si="459"/>
        <v>0</v>
      </c>
      <c r="X797" s="71">
        <f t="shared" si="459"/>
        <v>0</v>
      </c>
      <c r="Y797" s="71">
        <f t="shared" si="459"/>
        <v>0</v>
      </c>
      <c r="Z797" s="71">
        <f t="shared" si="459"/>
        <v>0</v>
      </c>
      <c r="AA797" s="71">
        <f t="shared" si="459"/>
        <v>0</v>
      </c>
    </row>
    <row r="798" spans="1:27" ht="75">
      <c r="A798" s="86"/>
      <c r="C798" s="40" t="s">
        <v>119</v>
      </c>
      <c r="D798" s="57">
        <v>953</v>
      </c>
      <c r="E798" s="44" t="s">
        <v>42</v>
      </c>
      <c r="F798" s="44" t="s">
        <v>28</v>
      </c>
      <c r="G798" s="16">
        <v>5020069170</v>
      </c>
      <c r="H798" s="75">
        <v>100</v>
      </c>
      <c r="I798" s="71">
        <f t="shared" si="441"/>
        <v>960600</v>
      </c>
      <c r="J798" s="71">
        <v>822400</v>
      </c>
      <c r="K798" s="71">
        <v>8200</v>
      </c>
      <c r="L798" s="71">
        <v>0</v>
      </c>
      <c r="M798" s="71">
        <v>100000</v>
      </c>
      <c r="N798" s="71">
        <v>0</v>
      </c>
      <c r="O798" s="71">
        <v>0</v>
      </c>
      <c r="P798" s="71">
        <v>0</v>
      </c>
      <c r="Q798" s="71">
        <v>0</v>
      </c>
      <c r="R798" s="71">
        <v>0</v>
      </c>
      <c r="S798" s="71">
        <v>0</v>
      </c>
      <c r="T798" s="71">
        <v>0</v>
      </c>
      <c r="U798" s="71">
        <v>0</v>
      </c>
      <c r="V798" s="71">
        <v>0</v>
      </c>
      <c r="W798" s="71">
        <v>0</v>
      </c>
      <c r="X798" s="71">
        <v>0</v>
      </c>
      <c r="Y798" s="71">
        <f>30000</f>
        <v>30000</v>
      </c>
      <c r="AA798" s="71"/>
    </row>
    <row r="799" spans="1:27" ht="37.5">
      <c r="A799" s="86"/>
      <c r="C799" s="40" t="s">
        <v>109</v>
      </c>
      <c r="D799" s="57">
        <v>953</v>
      </c>
      <c r="E799" s="44" t="s">
        <v>42</v>
      </c>
      <c r="F799" s="44" t="s">
        <v>28</v>
      </c>
      <c r="G799" s="16">
        <v>5020069170</v>
      </c>
      <c r="H799" s="75">
        <v>200</v>
      </c>
      <c r="I799" s="71">
        <f t="shared" si="441"/>
        <v>31932.47</v>
      </c>
      <c r="J799" s="71">
        <v>161900</v>
      </c>
      <c r="K799" s="71">
        <v>0</v>
      </c>
      <c r="L799" s="71">
        <v>0</v>
      </c>
      <c r="M799" s="71">
        <v>-100000</v>
      </c>
      <c r="N799" s="71">
        <v>0</v>
      </c>
      <c r="O799" s="71">
        <v>0</v>
      </c>
      <c r="P799" s="71">
        <v>0</v>
      </c>
      <c r="Q799" s="71">
        <v>0</v>
      </c>
      <c r="R799" s="71">
        <v>0</v>
      </c>
      <c r="S799" s="71">
        <v>0</v>
      </c>
      <c r="T799" s="71">
        <v>0</v>
      </c>
      <c r="U799" s="71">
        <v>0</v>
      </c>
      <c r="V799" s="71">
        <v>0</v>
      </c>
      <c r="W799" s="71">
        <v>0</v>
      </c>
      <c r="X799" s="71">
        <v>0</v>
      </c>
      <c r="Y799" s="71">
        <f>-30000</f>
        <v>-30000</v>
      </c>
      <c r="Z799" s="71">
        <f>32.47</f>
        <v>32.47</v>
      </c>
      <c r="AA799" s="71"/>
    </row>
    <row r="800" spans="1:27">
      <c r="A800" s="86"/>
      <c r="C800" s="40" t="s">
        <v>113</v>
      </c>
      <c r="D800" s="57">
        <v>953</v>
      </c>
      <c r="E800" s="44" t="s">
        <v>42</v>
      </c>
      <c r="F800" s="44" t="s">
        <v>28</v>
      </c>
      <c r="G800" s="16">
        <v>5020069170</v>
      </c>
      <c r="H800" s="74">
        <v>800</v>
      </c>
      <c r="I800" s="71">
        <f t="shared" si="441"/>
        <v>67.53</v>
      </c>
      <c r="J800" s="71">
        <v>100</v>
      </c>
      <c r="K800" s="71">
        <v>0</v>
      </c>
      <c r="L800" s="71">
        <v>0</v>
      </c>
      <c r="M800" s="71">
        <v>0</v>
      </c>
      <c r="N800" s="71">
        <v>0</v>
      </c>
      <c r="O800" s="71">
        <v>0</v>
      </c>
      <c r="P800" s="71">
        <v>0</v>
      </c>
      <c r="Q800" s="71">
        <v>0</v>
      </c>
      <c r="R800" s="71">
        <v>0</v>
      </c>
      <c r="S800" s="71">
        <v>0</v>
      </c>
      <c r="T800" s="71">
        <v>0</v>
      </c>
      <c r="U800" s="71">
        <v>0</v>
      </c>
      <c r="V800" s="71">
        <v>0</v>
      </c>
      <c r="W800" s="71">
        <v>0</v>
      </c>
      <c r="X800" s="71">
        <v>0</v>
      </c>
      <c r="Z800" s="71">
        <f>-32.47</f>
        <v>-32.47</v>
      </c>
      <c r="AA800" s="116">
        <v>0</v>
      </c>
    </row>
    <row r="801" spans="1:27" ht="75">
      <c r="A801" s="86"/>
      <c r="C801" s="40" t="s">
        <v>120</v>
      </c>
      <c r="D801" s="57">
        <v>953</v>
      </c>
      <c r="E801" s="44" t="s">
        <v>42</v>
      </c>
      <c r="F801" s="44" t="s">
        <v>28</v>
      </c>
      <c r="G801" s="16">
        <v>5020069180</v>
      </c>
      <c r="H801" s="74"/>
      <c r="I801" s="71">
        <f t="shared" si="441"/>
        <v>730000</v>
      </c>
      <c r="J801" s="71">
        <f t="shared" ref="J801:Z801" si="460">J802+J803+J804</f>
        <v>723600</v>
      </c>
      <c r="K801" s="71">
        <f t="shared" si="460"/>
        <v>6400</v>
      </c>
      <c r="L801" s="71">
        <f t="shared" si="460"/>
        <v>0</v>
      </c>
      <c r="M801" s="71">
        <f t="shared" si="460"/>
        <v>0</v>
      </c>
      <c r="N801" s="71">
        <f t="shared" si="460"/>
        <v>0</v>
      </c>
      <c r="O801" s="71">
        <f t="shared" si="460"/>
        <v>0</v>
      </c>
      <c r="P801" s="71">
        <f t="shared" si="460"/>
        <v>0</v>
      </c>
      <c r="Q801" s="71">
        <f t="shared" si="460"/>
        <v>0</v>
      </c>
      <c r="R801" s="71">
        <f t="shared" si="460"/>
        <v>0</v>
      </c>
      <c r="S801" s="71">
        <f t="shared" si="460"/>
        <v>0</v>
      </c>
      <c r="T801" s="71">
        <f t="shared" si="460"/>
        <v>0</v>
      </c>
      <c r="U801" s="71">
        <f t="shared" si="460"/>
        <v>0</v>
      </c>
      <c r="V801" s="71">
        <f t="shared" si="460"/>
        <v>0</v>
      </c>
      <c r="W801" s="71">
        <f t="shared" si="460"/>
        <v>0</v>
      </c>
      <c r="X801" s="71">
        <f t="shared" si="460"/>
        <v>0</v>
      </c>
      <c r="Y801" s="71">
        <f t="shared" si="460"/>
        <v>0</v>
      </c>
      <c r="Z801" s="71">
        <f t="shared" si="460"/>
        <v>0</v>
      </c>
      <c r="AA801" s="116"/>
    </row>
    <row r="802" spans="1:27" ht="75">
      <c r="A802" s="86"/>
      <c r="C802" s="40" t="s">
        <v>119</v>
      </c>
      <c r="D802" s="57">
        <v>953</v>
      </c>
      <c r="E802" s="44" t="s">
        <v>42</v>
      </c>
      <c r="F802" s="44" t="s">
        <v>28</v>
      </c>
      <c r="G802" s="16">
        <v>5020069180</v>
      </c>
      <c r="H802" s="74">
        <v>100</v>
      </c>
      <c r="I802" s="71">
        <f t="shared" si="441"/>
        <v>703500</v>
      </c>
      <c r="J802" s="71">
        <v>642600</v>
      </c>
      <c r="K802" s="71">
        <v>6400</v>
      </c>
      <c r="L802" s="71">
        <v>0</v>
      </c>
      <c r="M802" s="71">
        <v>40500</v>
      </c>
      <c r="N802" s="71">
        <v>0</v>
      </c>
      <c r="O802" s="71">
        <v>0</v>
      </c>
      <c r="P802" s="71">
        <v>0</v>
      </c>
      <c r="Q802" s="71">
        <v>0</v>
      </c>
      <c r="R802" s="71">
        <v>0</v>
      </c>
      <c r="S802" s="71">
        <v>0</v>
      </c>
      <c r="T802" s="71">
        <v>0</v>
      </c>
      <c r="U802" s="71">
        <v>0</v>
      </c>
      <c r="V802" s="71">
        <v>0</v>
      </c>
      <c r="W802" s="71">
        <v>0</v>
      </c>
      <c r="X802" s="71">
        <v>0</v>
      </c>
      <c r="Y802" s="71">
        <f>14000</f>
        <v>14000</v>
      </c>
      <c r="AA802" s="116"/>
    </row>
    <row r="803" spans="1:27" ht="37.5">
      <c r="A803" s="86"/>
      <c r="C803" s="40" t="s">
        <v>109</v>
      </c>
      <c r="D803" s="57">
        <v>953</v>
      </c>
      <c r="E803" s="44" t="s">
        <v>42</v>
      </c>
      <c r="F803" s="44" t="s">
        <v>28</v>
      </c>
      <c r="G803" s="16">
        <v>5020069180</v>
      </c>
      <c r="H803" s="74">
        <v>200</v>
      </c>
      <c r="I803" s="71">
        <f t="shared" si="441"/>
        <v>26466.25</v>
      </c>
      <c r="J803" s="71">
        <v>80900</v>
      </c>
      <c r="M803" s="71">
        <v>-40500</v>
      </c>
      <c r="N803" s="71">
        <v>0</v>
      </c>
      <c r="O803" s="71">
        <v>0</v>
      </c>
      <c r="P803" s="71">
        <v>0</v>
      </c>
      <c r="Q803" s="71">
        <v>0</v>
      </c>
      <c r="R803" s="71">
        <v>0</v>
      </c>
      <c r="S803" s="71">
        <v>0</v>
      </c>
      <c r="T803" s="71">
        <v>0</v>
      </c>
      <c r="U803" s="71">
        <v>0</v>
      </c>
      <c r="V803" s="71">
        <v>0</v>
      </c>
      <c r="W803" s="71">
        <v>0</v>
      </c>
      <c r="X803" s="71">
        <v>0</v>
      </c>
      <c r="Y803" s="71">
        <f>-14000</f>
        <v>-14000</v>
      </c>
      <c r="Z803" s="71">
        <f>66.25</f>
        <v>66.25</v>
      </c>
      <c r="AA803" s="116"/>
    </row>
    <row r="804" spans="1:27">
      <c r="A804" s="86"/>
      <c r="C804" s="40" t="s">
        <v>113</v>
      </c>
      <c r="D804" s="57">
        <v>953</v>
      </c>
      <c r="E804" s="44" t="s">
        <v>42</v>
      </c>
      <c r="F804" s="44" t="s">
        <v>28</v>
      </c>
      <c r="G804" s="16">
        <v>5020069180</v>
      </c>
      <c r="H804" s="74">
        <v>800</v>
      </c>
      <c r="I804" s="71">
        <f t="shared" si="441"/>
        <v>33.75</v>
      </c>
      <c r="J804" s="71">
        <v>100</v>
      </c>
      <c r="Z804" s="71">
        <f>-66.25</f>
        <v>-66.25</v>
      </c>
      <c r="AA804" s="116"/>
    </row>
    <row r="805" spans="1:27" ht="56.25">
      <c r="A805" s="86"/>
      <c r="C805" s="40" t="s">
        <v>121</v>
      </c>
      <c r="D805" s="57">
        <v>953</v>
      </c>
      <c r="E805" s="44" t="s">
        <v>42</v>
      </c>
      <c r="F805" s="44" t="s">
        <v>28</v>
      </c>
      <c r="G805" s="16">
        <v>5020069190</v>
      </c>
      <c r="H805" s="74"/>
      <c r="I805" s="71">
        <f t="shared" si="441"/>
        <v>8907800</v>
      </c>
      <c r="J805" s="71">
        <f t="shared" ref="J805:Z805" si="461">J806+J807+J808</f>
        <v>8828600</v>
      </c>
      <c r="K805" s="71">
        <f t="shared" si="461"/>
        <v>79200</v>
      </c>
      <c r="L805" s="71">
        <f t="shared" si="461"/>
        <v>0</v>
      </c>
      <c r="M805" s="71">
        <f t="shared" si="461"/>
        <v>0</v>
      </c>
      <c r="N805" s="71">
        <f t="shared" si="461"/>
        <v>0</v>
      </c>
      <c r="O805" s="71">
        <f t="shared" si="461"/>
        <v>0</v>
      </c>
      <c r="P805" s="71">
        <f t="shared" si="461"/>
        <v>0</v>
      </c>
      <c r="Q805" s="71">
        <f t="shared" si="461"/>
        <v>0</v>
      </c>
      <c r="R805" s="71">
        <f t="shared" si="461"/>
        <v>0</v>
      </c>
      <c r="S805" s="71">
        <f t="shared" si="461"/>
        <v>0</v>
      </c>
      <c r="T805" s="71">
        <f t="shared" si="461"/>
        <v>0</v>
      </c>
      <c r="U805" s="71">
        <f t="shared" si="461"/>
        <v>0</v>
      </c>
      <c r="V805" s="71">
        <f t="shared" si="461"/>
        <v>0</v>
      </c>
      <c r="W805" s="71">
        <f t="shared" si="461"/>
        <v>0</v>
      </c>
      <c r="X805" s="71">
        <f t="shared" si="461"/>
        <v>0</v>
      </c>
      <c r="Y805" s="71">
        <f t="shared" si="461"/>
        <v>0</v>
      </c>
      <c r="Z805" s="71">
        <f t="shared" si="461"/>
        <v>0</v>
      </c>
      <c r="AA805" s="116"/>
    </row>
    <row r="806" spans="1:27" ht="75">
      <c r="A806" s="86"/>
      <c r="C806" s="40" t="s">
        <v>119</v>
      </c>
      <c r="D806" s="57">
        <v>953</v>
      </c>
      <c r="E806" s="44" t="s">
        <v>42</v>
      </c>
      <c r="F806" s="44" t="s">
        <v>28</v>
      </c>
      <c r="G806" s="16">
        <v>5020069190</v>
      </c>
      <c r="H806" s="74">
        <v>100</v>
      </c>
      <c r="I806" s="71">
        <f t="shared" si="441"/>
        <v>8572300</v>
      </c>
      <c r="J806" s="71">
        <v>7937600</v>
      </c>
      <c r="K806" s="71">
        <v>79200</v>
      </c>
      <c r="L806" s="71">
        <v>0</v>
      </c>
      <c r="M806" s="71">
        <v>200000</v>
      </c>
      <c r="N806" s="71">
        <v>0</v>
      </c>
      <c r="O806" s="71">
        <v>0</v>
      </c>
      <c r="P806" s="71">
        <v>0</v>
      </c>
      <c r="Q806" s="71">
        <v>0</v>
      </c>
      <c r="R806" s="71">
        <v>0</v>
      </c>
      <c r="S806" s="71">
        <v>0</v>
      </c>
      <c r="T806" s="71">
        <v>0</v>
      </c>
      <c r="U806" s="71">
        <v>0</v>
      </c>
      <c r="V806" s="71">
        <v>0</v>
      </c>
      <c r="W806" s="71">
        <v>0</v>
      </c>
      <c r="X806" s="71">
        <v>0</v>
      </c>
      <c r="Y806" s="71">
        <f>355500</f>
        <v>355500</v>
      </c>
      <c r="AA806" s="116"/>
    </row>
    <row r="807" spans="1:27" ht="37.5">
      <c r="A807" s="86"/>
      <c r="C807" s="40" t="s">
        <v>109</v>
      </c>
      <c r="D807" s="57">
        <v>953</v>
      </c>
      <c r="E807" s="44" t="s">
        <v>42</v>
      </c>
      <c r="F807" s="44" t="s">
        <v>28</v>
      </c>
      <c r="G807" s="16">
        <v>5020069190</v>
      </c>
      <c r="H807" s="74">
        <v>200</v>
      </c>
      <c r="I807" s="71">
        <f t="shared" si="441"/>
        <v>335128.69</v>
      </c>
      <c r="J807" s="71">
        <v>890400</v>
      </c>
      <c r="M807" s="71">
        <v>-200000</v>
      </c>
      <c r="N807" s="71">
        <v>0</v>
      </c>
      <c r="O807" s="71">
        <v>0</v>
      </c>
      <c r="P807" s="71">
        <v>0</v>
      </c>
      <c r="Q807" s="71">
        <v>0</v>
      </c>
      <c r="R807" s="71">
        <v>0</v>
      </c>
      <c r="S807" s="71">
        <v>0</v>
      </c>
      <c r="T807" s="71">
        <v>0</v>
      </c>
      <c r="U807" s="71">
        <v>0</v>
      </c>
      <c r="V807" s="71">
        <v>0</v>
      </c>
      <c r="W807" s="71">
        <v>0</v>
      </c>
      <c r="X807" s="71">
        <v>0</v>
      </c>
      <c r="Y807" s="71">
        <f>-355500</f>
        <v>-355500</v>
      </c>
      <c r="Z807" s="71">
        <f>228.69</f>
        <v>228.69</v>
      </c>
      <c r="AA807" s="116"/>
    </row>
    <row r="808" spans="1:27">
      <c r="A808" s="86"/>
      <c r="C808" s="40" t="s">
        <v>113</v>
      </c>
      <c r="D808" s="57">
        <v>953</v>
      </c>
      <c r="E808" s="44" t="s">
        <v>42</v>
      </c>
      <c r="F808" s="44" t="s">
        <v>28</v>
      </c>
      <c r="G808" s="16">
        <v>5020069190</v>
      </c>
      <c r="H808" s="74">
        <v>800</v>
      </c>
      <c r="I808" s="71">
        <f t="shared" si="441"/>
        <v>371.31</v>
      </c>
      <c r="J808" s="71">
        <v>600</v>
      </c>
      <c r="Z808" s="71">
        <f>-228.69</f>
        <v>-228.69</v>
      </c>
      <c r="AA808" s="116"/>
    </row>
    <row r="809" spans="1:27">
      <c r="A809" s="86"/>
      <c r="D809" s="57"/>
      <c r="E809" s="44"/>
      <c r="F809" s="44"/>
      <c r="H809" s="74"/>
      <c r="I809" s="71"/>
      <c r="AA809" s="116"/>
    </row>
    <row r="810" spans="1:27" ht="17.649999999999999" customHeight="1">
      <c r="D810" s="75"/>
      <c r="E810" s="117"/>
      <c r="F810" s="54"/>
      <c r="H810" s="54"/>
      <c r="I810" s="54"/>
    </row>
    <row r="811" spans="1:27" ht="17.649999999999999" customHeight="1">
      <c r="C811" s="40" t="str">
        <f>'приложение 6'!B57</f>
        <v>Начальник финансового управления</v>
      </c>
      <c r="D811" s="75"/>
      <c r="E811" s="117"/>
      <c r="F811" s="54"/>
      <c r="H811" s="54"/>
      <c r="I811" s="54"/>
    </row>
    <row r="812" spans="1:27" ht="17.649999999999999" customHeight="1">
      <c r="C812" s="40" t="str">
        <f>'приложение 6'!B58</f>
        <v>администрации муниципального образования</v>
      </c>
      <c r="D812" s="75"/>
      <c r="E812" s="117"/>
      <c r="F812" s="54"/>
      <c r="H812" s="54"/>
      <c r="I812" s="54"/>
    </row>
    <row r="813" spans="1:27" ht="17.649999999999999" customHeight="1">
      <c r="C813" s="40" t="str">
        <f>'приложение 6'!B59</f>
        <v>Белореченский район</v>
      </c>
      <c r="D813" s="75"/>
      <c r="E813" s="117"/>
      <c r="F813" s="54"/>
      <c r="H813" s="54"/>
      <c r="I813" s="54" t="str">
        <f>'приложение 6'!D59</f>
        <v>Е.А. Греков</v>
      </c>
    </row>
  </sheetData>
  <mergeCells count="24">
    <mergeCell ref="W5:W6"/>
    <mergeCell ref="X5:X6"/>
    <mergeCell ref="Y5:Y6"/>
    <mergeCell ref="Z5:Z6"/>
    <mergeCell ref="AA5:AA7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H2:L2"/>
    <mergeCell ref="C3:J3"/>
    <mergeCell ref="B5:B6"/>
    <mergeCell ref="C5:C6"/>
    <mergeCell ref="D5:H5"/>
    <mergeCell ref="I5:I6"/>
    <mergeCell ref="J5:J6"/>
    <mergeCell ref="K5:K6"/>
    <mergeCell ref="L5:L6"/>
  </mergeCells>
  <pageMargins left="0.196527777777778" right="0.196527777777778" top="0.78749999999999998" bottom="0.196527777777778" header="0.51180555555555496" footer="0.51180555555555496"/>
  <pageSetup paperSize="9" firstPageNumber="0" fitToHeight="100" orientation="landscape" horizontalDpi="300" verticalDpi="30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6</vt:lpstr>
      <vt:lpstr>приложение 8</vt:lpstr>
      <vt:lpstr>приложение 10</vt:lpstr>
      <vt:lpstr>'приложение 10'!Excel_BuiltIn__FilterDatabase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Валерий Юрьевич Федорченко</cp:lastModifiedBy>
  <cp:revision>101</cp:revision>
  <cp:lastPrinted>2023-11-24T08:53:33Z</cp:lastPrinted>
  <dcterms:created xsi:type="dcterms:W3CDTF">2023-11-24T08:38:39Z</dcterms:created>
  <dcterms:modified xsi:type="dcterms:W3CDTF">2023-11-24T08:38:39Z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